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codeName="ThisWorkbook"/>
  <mc:AlternateContent xmlns:mc="http://schemas.openxmlformats.org/markup-compatibility/2006">
    <mc:Choice Requires="x15">
      <x15ac:absPath xmlns:x15ac="http://schemas.microsoft.com/office/spreadsheetml/2010/11/ac" url="C:\Users\Usuario Autorizado\Desktop\Claudia Quintero\Documents\SDS\OCUPACIÓN\Reportes CQ\31 Mayo\"/>
    </mc:Choice>
  </mc:AlternateContent>
  <xr:revisionPtr revIDLastSave="0" documentId="13_ncr:1_{F987DD0A-F530-4633-AA16-696F2F755F0E}" xr6:coauthVersionLast="47" xr6:coauthVersionMax="47" xr10:uidLastSave="{00000000-0000-0000-0000-000000000000}"/>
  <bookViews>
    <workbookView xWindow="-120" yWindow="-120" windowWidth="20730" windowHeight="11160" firstSheet="30" activeTab="30" xr2:uid="{00000000-000D-0000-FFFF-FFFF00000000}"/>
  </bookViews>
  <sheets>
    <sheet name="01_05_2026" sheetId="2" r:id="rId1"/>
    <sheet name="02_05_2026" sheetId="1" r:id="rId2"/>
    <sheet name="03_05_2026" sheetId="3" r:id="rId3"/>
    <sheet name="04_05_2026" sheetId="4" r:id="rId4"/>
    <sheet name="05_05_2026" sheetId="5" r:id="rId5"/>
    <sheet name="06_05_2026" sheetId="6" r:id="rId6"/>
    <sheet name="07_05_2026" sheetId="7" r:id="rId7"/>
    <sheet name="08_05_2026" sheetId="8" r:id="rId8"/>
    <sheet name="09_05_2026" sheetId="9" r:id="rId9"/>
    <sheet name="10_05_2026" sheetId="10" r:id="rId10"/>
    <sheet name="11_05_2026" sheetId="11" r:id="rId11"/>
    <sheet name="12_05_2026" sheetId="12" r:id="rId12"/>
    <sheet name="13_05_2026" sheetId="13" r:id="rId13"/>
    <sheet name="14_05_2026" sheetId="14" r:id="rId14"/>
    <sheet name="15_05_2026" sheetId="15" r:id="rId15"/>
    <sheet name="16_05_2026 " sheetId="16" r:id="rId16"/>
    <sheet name="17_05_2026" sheetId="17" r:id="rId17"/>
    <sheet name="18_05_2026" sheetId="18" r:id="rId18"/>
    <sheet name="19_05_2026" sheetId="19" r:id="rId19"/>
    <sheet name="20_05_2026" sheetId="20" r:id="rId20"/>
    <sheet name="21_05_2026" sheetId="21" r:id="rId21"/>
    <sheet name="22_05_2026" sheetId="22" r:id="rId22"/>
    <sheet name="23_05_2026" sheetId="23" r:id="rId23"/>
    <sheet name="24_05_2026" sheetId="24" r:id="rId24"/>
    <sheet name="25_05_2026" sheetId="25" r:id="rId25"/>
    <sheet name="26_05_2026" sheetId="26" r:id="rId26"/>
    <sheet name="27_05_2026" sheetId="27" r:id="rId27"/>
    <sheet name="28_05_2026" sheetId="28" r:id="rId28"/>
    <sheet name="29_05_2026" sheetId="29" r:id="rId29"/>
    <sheet name="30_05_2026" sheetId="30" r:id="rId30"/>
    <sheet name="31_05_2026" sheetId="31" r:id="rId3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26" i="31" l="1"/>
  <c r="D25" i="31"/>
  <c r="C24" i="31"/>
  <c r="D24" i="31" s="1"/>
  <c r="B24" i="31"/>
  <c r="D23" i="31"/>
  <c r="D22" i="31"/>
  <c r="D21" i="31"/>
  <c r="C21" i="31"/>
  <c r="B21" i="31"/>
  <c r="D20" i="31"/>
  <c r="H19" i="31"/>
  <c r="D19" i="31"/>
  <c r="H18" i="31"/>
  <c r="C18" i="31"/>
  <c r="B18" i="31"/>
  <c r="H13" i="31"/>
  <c r="D13" i="31"/>
  <c r="G11" i="31"/>
  <c r="D11" i="31"/>
  <c r="G10" i="31"/>
  <c r="D10" i="31"/>
  <c r="G9" i="31"/>
  <c r="D9" i="31"/>
  <c r="G8" i="31"/>
  <c r="D8" i="31"/>
  <c r="G7" i="31"/>
  <c r="H7" i="31" s="1"/>
  <c r="D7" i="31"/>
  <c r="D11" i="30"/>
  <c r="D10" i="30"/>
  <c r="D9" i="30"/>
  <c r="D8" i="30"/>
  <c r="D7" i="30"/>
  <c r="H19" i="30"/>
  <c r="H18" i="30"/>
  <c r="C24" i="30"/>
  <c r="D19" i="30"/>
  <c r="D20" i="30"/>
  <c r="D22" i="30"/>
  <c r="D23" i="30"/>
  <c r="D25" i="30"/>
  <c r="D26" i="30"/>
  <c r="C21" i="30"/>
  <c r="B24" i="30"/>
  <c r="B21" i="30"/>
  <c r="C18" i="30"/>
  <c r="B18" i="30"/>
  <c r="H13" i="30"/>
  <c r="D13" i="30"/>
  <c r="G11" i="30"/>
  <c r="G10" i="30"/>
  <c r="G9" i="30"/>
  <c r="G8" i="30"/>
  <c r="G7" i="30"/>
  <c r="H13" i="29"/>
  <c r="D13" i="29"/>
  <c r="G11" i="29"/>
  <c r="D11" i="29"/>
  <c r="G10" i="29"/>
  <c r="H10" i="29" s="1"/>
  <c r="D10" i="29"/>
  <c r="G9" i="29"/>
  <c r="D9" i="29"/>
  <c r="G8" i="29"/>
  <c r="D8" i="29"/>
  <c r="G7" i="29"/>
  <c r="D7" i="29"/>
  <c r="D18" i="31" l="1"/>
  <c r="H11" i="31"/>
  <c r="H9" i="31"/>
  <c r="H8" i="31"/>
  <c r="H10" i="31"/>
  <c r="H7" i="30"/>
  <c r="D24" i="30"/>
  <c r="D21" i="30"/>
  <c r="D18" i="30"/>
  <c r="H10" i="30"/>
  <c r="H8" i="30"/>
  <c r="H11" i="30"/>
  <c r="H9" i="30"/>
  <c r="H9" i="29"/>
  <c r="H8" i="29"/>
  <c r="H7" i="29"/>
  <c r="H11" i="29"/>
  <c r="H13" i="28"/>
  <c r="D13" i="28"/>
  <c r="G11" i="28"/>
  <c r="D11" i="28"/>
  <c r="G10" i="28"/>
  <c r="D10" i="28"/>
  <c r="G9" i="28"/>
  <c r="D9" i="28"/>
  <c r="G8" i="28"/>
  <c r="D8" i="28"/>
  <c r="G7" i="28"/>
  <c r="D7" i="28"/>
  <c r="H9" i="28" l="1"/>
  <c r="H10" i="28"/>
  <c r="H7" i="28"/>
  <c r="H11" i="28"/>
  <c r="H8" i="28"/>
  <c r="H13" i="27"/>
  <c r="D13" i="27"/>
  <c r="G11" i="27"/>
  <c r="D11" i="27"/>
  <c r="G10" i="27"/>
  <c r="D10" i="27"/>
  <c r="G9" i="27"/>
  <c r="D9" i="27"/>
  <c r="G8" i="27"/>
  <c r="D8" i="27"/>
  <c r="G7" i="27"/>
  <c r="H7" i="27" s="1"/>
  <c r="D7" i="27"/>
  <c r="H11" i="27" l="1"/>
  <c r="H10" i="27"/>
  <c r="H9" i="27"/>
  <c r="H8" i="27"/>
  <c r="H13" i="26"/>
  <c r="D13" i="26"/>
  <c r="G11" i="26"/>
  <c r="H11" i="26" s="1"/>
  <c r="D11" i="26"/>
  <c r="G10" i="26"/>
  <c r="D10" i="26"/>
  <c r="G9" i="26"/>
  <c r="D9" i="26"/>
  <c r="G8" i="26"/>
  <c r="D8" i="26"/>
  <c r="G7" i="26"/>
  <c r="H7" i="26" s="1"/>
  <c r="D7" i="26"/>
  <c r="H9" i="26" l="1"/>
  <c r="H10" i="26"/>
  <c r="H8" i="26"/>
  <c r="H13" i="25"/>
  <c r="D13" i="25"/>
  <c r="G11" i="25"/>
  <c r="D11" i="25"/>
  <c r="G10" i="25"/>
  <c r="D10" i="25"/>
  <c r="G9" i="25"/>
  <c r="D9" i="25"/>
  <c r="G8" i="25"/>
  <c r="D8" i="25"/>
  <c r="G7" i="25"/>
  <c r="D7" i="25"/>
  <c r="H9" i="25" l="1"/>
  <c r="H7" i="25"/>
  <c r="H8" i="25"/>
  <c r="H10" i="25"/>
  <c r="H11" i="25"/>
  <c r="H19" i="24"/>
  <c r="H18" i="24"/>
  <c r="D19" i="24"/>
  <c r="D20" i="24"/>
  <c r="D22" i="24"/>
  <c r="D23" i="24"/>
  <c r="D25" i="24"/>
  <c r="D26" i="24"/>
  <c r="C24" i="24"/>
  <c r="D24" i="24" s="1"/>
  <c r="C21" i="24"/>
  <c r="C18" i="24"/>
  <c r="D18" i="24" s="1"/>
  <c r="B24" i="24"/>
  <c r="B21" i="24"/>
  <c r="D21" i="24" s="1"/>
  <c r="B18" i="24"/>
  <c r="G7" i="24" l="1"/>
  <c r="H13" i="24" l="1"/>
  <c r="D13" i="24"/>
  <c r="G11" i="24"/>
  <c r="D11" i="24"/>
  <c r="G10" i="24"/>
  <c r="D10" i="24"/>
  <c r="G9" i="24"/>
  <c r="D9" i="24"/>
  <c r="G8" i="24"/>
  <c r="D8" i="24"/>
  <c r="D7" i="24"/>
  <c r="H7" i="24" s="1"/>
  <c r="H13" i="23"/>
  <c r="H8" i="24" l="1"/>
  <c r="H9" i="24"/>
  <c r="H10" i="24"/>
  <c r="H11" i="24"/>
  <c r="D13" i="23"/>
  <c r="G11" i="23"/>
  <c r="D11" i="23"/>
  <c r="G10" i="23"/>
  <c r="D10" i="23"/>
  <c r="G9" i="23"/>
  <c r="D9" i="23"/>
  <c r="G8" i="23"/>
  <c r="D8" i="23"/>
  <c r="G7" i="23"/>
  <c r="D7" i="23"/>
  <c r="D23" i="22"/>
  <c r="D22" i="22"/>
  <c r="H11" i="23" l="1"/>
  <c r="H10" i="23"/>
  <c r="H7" i="23"/>
  <c r="H8" i="23"/>
  <c r="H9" i="23"/>
  <c r="D26" i="22"/>
  <c r="D25" i="22"/>
  <c r="C24" i="22"/>
  <c r="B24" i="22"/>
  <c r="C21" i="22"/>
  <c r="B21" i="22"/>
  <c r="D20" i="22"/>
  <c r="H19" i="22"/>
  <c r="D19" i="22"/>
  <c r="H18" i="22"/>
  <c r="C18" i="22"/>
  <c r="B18" i="22"/>
  <c r="H13" i="22"/>
  <c r="D13" i="22"/>
  <c r="G11" i="22"/>
  <c r="D11" i="22"/>
  <c r="G10" i="22"/>
  <c r="D10" i="22"/>
  <c r="G9" i="22"/>
  <c r="D9" i="22"/>
  <c r="G8" i="22"/>
  <c r="D8" i="22"/>
  <c r="G7" i="22"/>
  <c r="D7" i="22"/>
  <c r="D26" i="21"/>
  <c r="D25" i="21"/>
  <c r="D20" i="21"/>
  <c r="D19" i="21"/>
  <c r="D18" i="22" l="1"/>
  <c r="H10" i="22"/>
  <c r="H11" i="22"/>
  <c r="D24" i="22"/>
  <c r="D21" i="22"/>
  <c r="H9" i="22"/>
  <c r="H8" i="22"/>
  <c r="H7" i="22"/>
  <c r="C24" i="21"/>
  <c r="B24" i="21"/>
  <c r="C21" i="21"/>
  <c r="B21" i="21"/>
  <c r="H19" i="21"/>
  <c r="H18" i="21"/>
  <c r="C18" i="21"/>
  <c r="B18" i="21"/>
  <c r="H13" i="21"/>
  <c r="D13" i="21"/>
  <c r="G11" i="21"/>
  <c r="D11" i="21"/>
  <c r="G10" i="21"/>
  <c r="D10" i="21"/>
  <c r="G9" i="21"/>
  <c r="D9" i="21"/>
  <c r="G8" i="21"/>
  <c r="D8" i="21"/>
  <c r="G7" i="21"/>
  <c r="D7" i="21"/>
  <c r="D26" i="20"/>
  <c r="D25" i="20"/>
  <c r="C24" i="20"/>
  <c r="B24" i="20"/>
  <c r="D23" i="20"/>
  <c r="D22" i="20"/>
  <c r="C21" i="20"/>
  <c r="B21" i="20"/>
  <c r="D20" i="20"/>
  <c r="H19" i="20"/>
  <c r="D19" i="20"/>
  <c r="H18" i="20"/>
  <c r="C18" i="20"/>
  <c r="B18" i="20"/>
  <c r="H13" i="20"/>
  <c r="D13" i="20"/>
  <c r="G11" i="20"/>
  <c r="D11" i="20"/>
  <c r="G10" i="20"/>
  <c r="D10" i="20"/>
  <c r="G9" i="20"/>
  <c r="D9" i="20"/>
  <c r="G8" i="20"/>
  <c r="D8" i="20"/>
  <c r="G7" i="20"/>
  <c r="D7" i="20"/>
  <c r="C21" i="19"/>
  <c r="B21" i="19"/>
  <c r="C18" i="19"/>
  <c r="B18" i="19"/>
  <c r="C24" i="19"/>
  <c r="B24" i="19"/>
  <c r="H19" i="19"/>
  <c r="H18" i="19"/>
  <c r="D19" i="19"/>
  <c r="D20" i="19"/>
  <c r="D22" i="19"/>
  <c r="D23" i="19"/>
  <c r="D25" i="19"/>
  <c r="D26" i="19"/>
  <c r="D7" i="19"/>
  <c r="D18" i="19" l="1"/>
  <c r="H9" i="20"/>
  <c r="D24" i="19"/>
  <c r="D24" i="21"/>
  <c r="D18" i="21"/>
  <c r="D21" i="19"/>
  <c r="D21" i="21"/>
  <c r="H7" i="21"/>
  <c r="H11" i="21"/>
  <c r="H8" i="21"/>
  <c r="H10" i="21"/>
  <c r="H9" i="21"/>
  <c r="D24" i="20"/>
  <c r="D21" i="20"/>
  <c r="D18" i="20"/>
  <c r="H8" i="20"/>
  <c r="H10" i="20"/>
  <c r="H7" i="20"/>
  <c r="H11" i="20"/>
  <c r="H13" i="19"/>
  <c r="D13" i="19"/>
  <c r="G11" i="19"/>
  <c r="D11" i="19"/>
  <c r="G10" i="19"/>
  <c r="D10" i="19"/>
  <c r="G9" i="19"/>
  <c r="D9" i="19"/>
  <c r="G8" i="19"/>
  <c r="D8" i="19"/>
  <c r="G7" i="19"/>
  <c r="H7" i="19" s="1"/>
  <c r="D9" i="18"/>
  <c r="D10" i="18"/>
  <c r="D11" i="18"/>
  <c r="D8" i="18"/>
  <c r="D7" i="18"/>
  <c r="H13" i="18"/>
  <c r="D13" i="18"/>
  <c r="G11" i="18"/>
  <c r="G10" i="18"/>
  <c r="G9" i="18"/>
  <c r="G8" i="18"/>
  <c r="G7" i="18"/>
  <c r="H11" i="18" l="1"/>
  <c r="H9" i="19"/>
  <c r="H9" i="18"/>
  <c r="H11" i="19"/>
  <c r="H8" i="19"/>
  <c r="H10" i="19"/>
  <c r="H8" i="18"/>
  <c r="H7" i="18"/>
  <c r="H10" i="18"/>
  <c r="H13" i="17"/>
  <c r="D13" i="17"/>
  <c r="G11" i="17"/>
  <c r="H11" i="17" s="1"/>
  <c r="G10" i="17"/>
  <c r="H10" i="17" s="1"/>
  <c r="G9" i="17"/>
  <c r="H9" i="17" s="1"/>
  <c r="G8" i="17"/>
  <c r="H8" i="17" s="1"/>
  <c r="G7" i="17"/>
  <c r="H7" i="17" s="1"/>
  <c r="H13" i="16" l="1"/>
  <c r="D13" i="16"/>
  <c r="G11" i="16"/>
  <c r="H11" i="16" s="1"/>
  <c r="G10" i="16"/>
  <c r="H10" i="16" s="1"/>
  <c r="G9" i="16"/>
  <c r="H9" i="16" s="1"/>
  <c r="G8" i="16"/>
  <c r="H8" i="16" s="1"/>
  <c r="G7" i="16"/>
  <c r="H7" i="16" s="1"/>
  <c r="H13" i="15" l="1"/>
  <c r="D13" i="15"/>
  <c r="G11" i="15"/>
  <c r="D11" i="15"/>
  <c r="G10" i="15"/>
  <c r="D10" i="15"/>
  <c r="G9" i="15"/>
  <c r="D9" i="15"/>
  <c r="G8" i="15"/>
  <c r="D8" i="15"/>
  <c r="G7" i="15"/>
  <c r="D7" i="15"/>
  <c r="H8" i="15" l="1"/>
  <c r="H9" i="15"/>
  <c r="H7" i="15"/>
  <c r="H10" i="15"/>
  <c r="H11" i="15"/>
  <c r="D18" i="14"/>
  <c r="H18" i="14"/>
  <c r="H19" i="14"/>
  <c r="D26" i="14"/>
  <c r="D25" i="14"/>
  <c r="D24" i="14"/>
  <c r="D23" i="14"/>
  <c r="D22" i="14"/>
  <c r="D21" i="14"/>
  <c r="D20" i="14"/>
  <c r="D19" i="14"/>
  <c r="H13" i="14" l="1"/>
  <c r="D13" i="14"/>
  <c r="G11" i="14"/>
  <c r="D11" i="14"/>
  <c r="G10" i="14"/>
  <c r="D10" i="14"/>
  <c r="G9" i="14"/>
  <c r="D9" i="14"/>
  <c r="G8" i="14"/>
  <c r="D8" i="14"/>
  <c r="G7" i="14"/>
  <c r="D7" i="14"/>
  <c r="H7" i="14" l="1"/>
  <c r="H9" i="14"/>
  <c r="H10" i="14"/>
  <c r="H11" i="14"/>
  <c r="H8" i="14"/>
  <c r="H13" i="13"/>
  <c r="D13" i="13"/>
  <c r="G11" i="13"/>
  <c r="D11" i="13"/>
  <c r="G10" i="13"/>
  <c r="D10" i="13"/>
  <c r="G9" i="13"/>
  <c r="D9" i="13"/>
  <c r="G8" i="13"/>
  <c r="D8" i="13"/>
  <c r="G7" i="13"/>
  <c r="D7" i="13"/>
  <c r="H8" i="13" l="1"/>
  <c r="H9" i="13"/>
  <c r="H10" i="13"/>
  <c r="H7" i="13"/>
  <c r="H11" i="13"/>
  <c r="H13" i="12"/>
  <c r="D13" i="12"/>
  <c r="G11" i="12"/>
  <c r="D11" i="12"/>
  <c r="G10" i="12"/>
  <c r="D10" i="12"/>
  <c r="G9" i="12"/>
  <c r="D9" i="12"/>
  <c r="G8" i="12"/>
  <c r="D8" i="12"/>
  <c r="G7" i="12"/>
  <c r="D7" i="12"/>
  <c r="H7" i="12" l="1"/>
  <c r="H10" i="12"/>
  <c r="H11" i="12"/>
  <c r="H8" i="12"/>
  <c r="H9" i="12"/>
  <c r="H13" i="11"/>
  <c r="D13" i="11"/>
  <c r="G11" i="11"/>
  <c r="D11" i="11"/>
  <c r="G10" i="11"/>
  <c r="D10" i="11"/>
  <c r="G9" i="11"/>
  <c r="D9" i="11"/>
  <c r="G8" i="11"/>
  <c r="D8" i="11"/>
  <c r="G7" i="11"/>
  <c r="D7" i="11"/>
  <c r="H9" i="11" l="1"/>
  <c r="H10" i="11"/>
  <c r="H7" i="11"/>
  <c r="H8" i="11"/>
  <c r="H11" i="11"/>
  <c r="H13" i="10"/>
  <c r="D13" i="10"/>
  <c r="G11" i="10"/>
  <c r="D11" i="10"/>
  <c r="G10" i="10"/>
  <c r="D10" i="10"/>
  <c r="G9" i="10"/>
  <c r="D9" i="10"/>
  <c r="G8" i="10"/>
  <c r="D8" i="10"/>
  <c r="H8" i="10" s="1"/>
  <c r="G7" i="10"/>
  <c r="D7" i="10"/>
  <c r="H13" i="9"/>
  <c r="D13" i="9"/>
  <c r="G11" i="9"/>
  <c r="D11" i="9"/>
  <c r="G10" i="9"/>
  <c r="D10" i="9"/>
  <c r="G9" i="9"/>
  <c r="H9" i="9" s="1"/>
  <c r="D9" i="9"/>
  <c r="G8" i="9"/>
  <c r="D8" i="9"/>
  <c r="G7" i="9"/>
  <c r="D7" i="9"/>
  <c r="H13" i="8"/>
  <c r="D13" i="8"/>
  <c r="G11" i="8"/>
  <c r="D11" i="8"/>
  <c r="G10" i="8"/>
  <c r="D10" i="8"/>
  <c r="G9" i="8"/>
  <c r="D9" i="8"/>
  <c r="G8" i="8"/>
  <c r="D8" i="8"/>
  <c r="G7" i="8"/>
  <c r="D7" i="8"/>
  <c r="H13" i="7"/>
  <c r="D13" i="7"/>
  <c r="G11" i="7"/>
  <c r="D11" i="7"/>
  <c r="G10" i="7"/>
  <c r="D10" i="7"/>
  <c r="G9" i="7"/>
  <c r="D9" i="7"/>
  <c r="G8" i="7"/>
  <c r="D8" i="7"/>
  <c r="G7" i="7"/>
  <c r="D7" i="7"/>
  <c r="H13" i="6"/>
  <c r="D13" i="6"/>
  <c r="G11" i="6"/>
  <c r="D11" i="6"/>
  <c r="G10" i="6"/>
  <c r="D10" i="6"/>
  <c r="G9" i="6"/>
  <c r="D9" i="6"/>
  <c r="G8" i="6"/>
  <c r="D8" i="6"/>
  <c r="G7" i="6"/>
  <c r="D7" i="6"/>
  <c r="H13" i="5"/>
  <c r="D13" i="5"/>
  <c r="G11" i="5"/>
  <c r="D11" i="5"/>
  <c r="G10" i="5"/>
  <c r="D10" i="5"/>
  <c r="G9" i="5"/>
  <c r="D9" i="5"/>
  <c r="G8" i="5"/>
  <c r="D8" i="5"/>
  <c r="G7" i="5"/>
  <c r="D7" i="5"/>
  <c r="H13" i="4"/>
  <c r="D13" i="4"/>
  <c r="G11" i="4"/>
  <c r="D11" i="4"/>
  <c r="G10" i="4"/>
  <c r="D10" i="4"/>
  <c r="G9" i="4"/>
  <c r="D9" i="4"/>
  <c r="G8" i="4"/>
  <c r="D8" i="4"/>
  <c r="G7" i="4"/>
  <c r="D7" i="4"/>
  <c r="D11" i="3"/>
  <c r="D10" i="3"/>
  <c r="D9" i="3"/>
  <c r="D8" i="3"/>
  <c r="D7" i="3"/>
  <c r="H13" i="3"/>
  <c r="D13" i="3"/>
  <c r="G11" i="3"/>
  <c r="G10" i="3"/>
  <c r="G9" i="3"/>
  <c r="G8" i="3"/>
  <c r="G7" i="3"/>
  <c r="H13" i="2"/>
  <c r="D13" i="2"/>
  <c r="G11" i="2"/>
  <c r="D11" i="2"/>
  <c r="G10" i="2"/>
  <c r="D10" i="2"/>
  <c r="G9" i="2"/>
  <c r="D9" i="2"/>
  <c r="G8" i="2"/>
  <c r="D8" i="2"/>
  <c r="G7" i="2"/>
  <c r="D7" i="2"/>
  <c r="H7" i="3" l="1"/>
  <c r="H11" i="2"/>
  <c r="H10" i="2"/>
  <c r="H7" i="10"/>
  <c r="H7" i="5"/>
  <c r="H7" i="8"/>
  <c r="H8" i="3"/>
  <c r="H8" i="2"/>
  <c r="H11" i="3"/>
  <c r="H7" i="2"/>
  <c r="H9" i="2"/>
  <c r="H10" i="3"/>
  <c r="H8" i="8"/>
  <c r="H10" i="10"/>
  <c r="H9" i="3"/>
  <c r="H9" i="10"/>
  <c r="H11" i="10"/>
  <c r="H7" i="9"/>
  <c r="H11" i="9"/>
  <c r="H8" i="9"/>
  <c r="H10" i="9"/>
  <c r="H9" i="8"/>
  <c r="H11" i="8"/>
  <c r="H10" i="8"/>
  <c r="H11" i="7"/>
  <c r="H7" i="7"/>
  <c r="H9" i="7"/>
  <c r="H8" i="7"/>
  <c r="H10" i="7"/>
  <c r="H7" i="6"/>
  <c r="H8" i="6"/>
  <c r="H9" i="6"/>
  <c r="H10" i="6"/>
  <c r="H11" i="6"/>
  <c r="H8" i="5"/>
  <c r="H11" i="5"/>
  <c r="H9" i="5"/>
  <c r="H10" i="5"/>
  <c r="H8" i="4"/>
  <c r="H7" i="4"/>
  <c r="H9" i="4"/>
  <c r="H10" i="4"/>
  <c r="H11" i="4"/>
  <c r="D11" i="1"/>
  <c r="D10" i="1"/>
  <c r="D9" i="1"/>
  <c r="D8" i="1"/>
  <c r="D7" i="1"/>
  <c r="H13" i="1"/>
  <c r="D13" i="1"/>
  <c r="G11" i="1"/>
  <c r="G10" i="1"/>
  <c r="G9" i="1"/>
  <c r="G8" i="1"/>
  <c r="G7" i="1"/>
  <c r="H9" i="1" l="1"/>
  <c r="H11" i="1"/>
  <c r="H10" i="1"/>
  <c r="H7" i="1"/>
  <c r="H8" i="1"/>
</calcChain>
</file>

<file path=xl/sharedStrings.xml><?xml version="1.0" encoding="utf-8"?>
<sst xmlns="http://schemas.openxmlformats.org/spreadsheetml/2006/main" count="1100" uniqueCount="122">
  <si>
    <t>SECRETARIA DISTRITAL de SALUD </t>
  </si>
  <si>
    <t>SUBSECRETARÍA de SERVICIOS de SALUD Y ASEGURAMIENTO</t>
  </si>
  <si>
    <t>DIRECCIÓN de PROVISIÓN de SERVICIOS de SALUD</t>
  </si>
  <si>
    <t>Informe Diario de Ocupación, Bogotá, D.C. 2026</t>
  </si>
  <si>
    <t>REPORTE</t>
  </si>
  <si>
    <t>ABRIL 30 DE 2026</t>
  </si>
  <si>
    <t>MAYO 1 DE 2026</t>
  </si>
  <si>
    <t>Porcentaje variación (%)</t>
  </si>
  <si>
    <t>Camas ocupadas</t>
  </si>
  <si>
    <t>Camas Totales o asignadas</t>
  </si>
  <si>
    <t>Ocupación(%)</t>
  </si>
  <si>
    <t>UCI ADULTOS TOTAL</t>
  </si>
  <si>
    <t>HOSPITALIZACIÓN TOTAL</t>
  </si>
  <si>
    <t>UCI NEONATAL TOTAL</t>
  </si>
  <si>
    <t>UCI PEDIÁTRICA TOTAL</t>
  </si>
  <si>
    <t xml:space="preserve">PEDIATRIA HOSPITALIZACION </t>
  </si>
  <si>
    <t>Hospitalización Domiciliaria</t>
  </si>
  <si>
    <t>Total</t>
  </si>
  <si>
    <t>No. Pacientes agudo adulto</t>
  </si>
  <si>
    <t>No. Pacientes agudo Pediatrico</t>
  </si>
  <si>
    <t>Fuentes: Camas habilitadas con corte al 01/05/2026 hora 10:10 AM, Registro Especial de Prestadores de Servicios de Salud - REPS. Camas ocupadas:  Información reportada en el aplicativo SIRC con corte al 01/05/2026 hora: 12:00 PM, 57 IPS de Red privada y 23 IPS de la Red Pública.</t>
  </si>
  <si>
    <t>MAYO 2 DE 2026</t>
  </si>
  <si>
    <t>Fuentes: Camas habilitadas con corte al 02/05/2026 hora 10:00 AM, Registro Especial de Prestadores de Servicios de Salud - REPS. Camas ocupadas:  Información reportada en el aplicativo SIRC con corte al 02/05/2026 hora: 1:00 PM, 57 IPS de Red privada y 23 IPS de la Red Pública.
La entidad HOSPITAL UNIVERSITARIO NACIONAL DE COLOMBIA  reporto con inconsistencias, razón por la cual se toma el dato reportado el día de ayer 01/05/2026</t>
  </si>
  <si>
    <t>MAYO 3 DE 2026</t>
  </si>
  <si>
    <t>Fuentes: Camas habilitadas con corte al 03/05/2026 hora 10:10 AM, Registro Especial de Prestadores de Servicios de Salud - REPS. Camas ocupadas:  Información reportada en el aplicativo SIRC con corte al 03/05/2026 hora: 1:00 PM, 57 IPS de Red privada y 23 IPS de la Red Pública.
Las entidades FUNDACION ABOOD SHAIO y CLINICA DE ESPECIALIDADES QUIRURGICAS S.A.S  reportaron con inconsistencias, razón por la cual se toma el dato reportado el día de ayer 02/05/2026</t>
  </si>
  <si>
    <t>MAYO 03 DE 2026</t>
  </si>
  <si>
    <t>MAYO 04 DE 2026</t>
  </si>
  <si>
    <t>Fuentes: Camas habilitadas con corte al 04/05/2026 hora 09:31 AM, Registro Especial de Prestadores de Servicios de Salud - REPS. Camas ocupadas:  Información reportada en el aplicativo SIRC con corte al 04/05/2026 hora: 11:24 AM, 57 IPS de Red privada y 23 IPS de la Red Pública.
* Las siguientes; Clinica Palermo y Fundación CTIC - Centro de Tratamiento e Investigación sobre Cáncer Luis Carlos Sarmiento Angulol, no realizaron reporte el día de hoy, razón por la cual se toma el dato reportado ayer 03/05/2025.
* La Unidad de Servicios de Salud Santa Clara realizó apertura de 4 camas de UCI Pediatríca.</t>
  </si>
  <si>
    <t>MAYO 05 DE 2026</t>
  </si>
  <si>
    <r>
      <t>Fuentes: Camas habilitadas con corte al 05/05/2026 hora 09:40 AM, Registro Especial de Prestadores de Servicios de Salud - REPS. Camas ocupadas:  Información reportada en el aplicativo SIRC con corte al 05/05/2026 hora: 11:17 AM, 57 IPS de Red privada y 23 IPS de la Red Pública.
L</t>
    </r>
    <r>
      <rPr>
        <sz val="11"/>
        <color theme="1"/>
        <rFont val="Aptos Narrow"/>
        <family val="2"/>
        <scheme val="minor"/>
      </rPr>
      <t>as siguientes entidades reportaron con novedad, razón por la cual se toma el dato reportado ayer 04/05/2025.
* La Clínica Nueva no realizaron reporte el día de hoy.
* Las Unidades de Servicios de Salud de Fontibón y Santa Clara, reportaron con inconsistencias.
La Clínica Del Country IPS, realizo apertura de 1 cama de UCI pediatrica.</t>
    </r>
  </si>
  <si>
    <t>MAYO 06 DE 2026</t>
  </si>
  <si>
    <r>
      <t>Fuentes: Camas habilitadas con corte al 06/05</t>
    </r>
    <r>
      <rPr>
        <sz val="11"/>
        <rFont val="Aptos Narrow"/>
        <family val="2"/>
        <scheme val="minor"/>
      </rPr>
      <t>/2026 hora 09:23 AM</t>
    </r>
    <r>
      <rPr>
        <sz val="11"/>
        <rFont val="Aptos Narrow"/>
        <family val="2"/>
        <scheme val="minor"/>
      </rPr>
      <t>, Registro Especial de Prestadores de Servicios de Salud - REPS. Camas ocupadas:  Información reportada en el aplicativo SIRC con corte a</t>
    </r>
    <r>
      <rPr>
        <sz val="11"/>
        <color theme="1"/>
        <rFont val="Aptos Narrow"/>
        <family val="2"/>
        <scheme val="minor"/>
      </rPr>
      <t>l 06/05/2026 hora: 02:40 PM</t>
    </r>
    <r>
      <rPr>
        <sz val="11"/>
        <rFont val="Aptos Narrow"/>
        <family val="2"/>
        <scheme val="minor"/>
      </rPr>
      <t>, 57 IPS de Red privada y 23 IPS de la Red Pública.
Las siguientes entidades reportaron con novedad, razón por la cual se toma el dato reportado ayer 05/05/2025.</t>
    </r>
    <r>
      <rPr>
        <sz val="11"/>
        <color rgb="FFFF0000"/>
        <rFont val="Aptos Narrow"/>
        <family val="2"/>
        <scheme val="minor"/>
      </rPr>
      <t xml:space="preserve">
</t>
    </r>
    <r>
      <rPr>
        <sz val="11"/>
        <rFont val="Aptos Narrow"/>
        <family val="2"/>
        <scheme val="minor"/>
      </rPr>
      <t>* Las entidades: Unidad de Servicios de Salud de Materno Infantil, Clínica Juan N Corpas reportaron con inconsistencias.</t>
    </r>
    <r>
      <rPr>
        <sz val="11"/>
        <color rgb="FFFF0000"/>
        <rFont val="Aptos Narrow"/>
        <family val="2"/>
        <scheme val="minor"/>
      </rPr>
      <t xml:space="preserve">
</t>
    </r>
    <r>
      <rPr>
        <sz val="11"/>
        <rFont val="Aptos Narrow"/>
        <family val="2"/>
        <scheme val="minor"/>
      </rPr>
      <t xml:space="preserve">
La Clínica Santa Mónica de Bogotá SAS, realizo apertura de 6 camas de Hospitalización Pediatrica.
La Clínica Pediatríca reporta el cierre de 2 camas de UCI Adultos y la apertura de 1 cama para UCI Pediatríca.</t>
    </r>
  </si>
  <si>
    <t>MAYO 07 DE 2026</t>
  </si>
  <si>
    <r>
      <t>Fuentes: Camas habilitadas con corte al 07/05</t>
    </r>
    <r>
      <rPr>
        <sz val="11"/>
        <rFont val="Aptos Narrow"/>
        <family val="2"/>
        <scheme val="minor"/>
      </rPr>
      <t>/</t>
    </r>
    <r>
      <rPr>
        <sz val="11"/>
        <rFont val="Aptos Narrow"/>
        <family val="2"/>
        <scheme val="minor"/>
      </rPr>
      <t>2026 hora 09:30 AM, Registro Especial de Prestadores de Servicios de Salud - REPS. Camas ocupadas:  Información reportada en el aplicativo SIRC con corte a</t>
    </r>
    <r>
      <rPr>
        <sz val="11"/>
        <color theme="1"/>
        <rFont val="Aptos Narrow"/>
        <family val="2"/>
        <scheme val="minor"/>
      </rPr>
      <t>l 07/05/2026 ho</t>
    </r>
    <r>
      <rPr>
        <sz val="11"/>
        <rFont val="Aptos Narrow"/>
        <family val="2"/>
        <scheme val="minor"/>
      </rPr>
      <t>ra: 12:54 PM, 57 IPS de Red privada y 23 IPS de la Red Pública.
* Las entidades: Clínica del Country y el Grupo Empresarial Jarbsalud reportaron con inconsistencias para Hospitalización Adultos,  razón por la cual se toma el dato reportado ayer 06/05/2025.
* La Clínica Los Cobos Medical Center SAS, realizo apertura de 2 camas de  UCI Pediatrica.
* El Hospital Universitario San Jose realiza apertura de 2 camas de Hospitalización Adultos.</t>
    </r>
  </si>
  <si>
    <t>MAYO 08 DE 2026</t>
  </si>
  <si>
    <r>
      <t>Fuentes: Camas habilitadas con corte al 08/05</t>
    </r>
    <r>
      <rPr>
        <sz val="11"/>
        <rFont val="Aptos Narrow"/>
        <family val="2"/>
        <scheme val="minor"/>
      </rPr>
      <t>/</t>
    </r>
    <r>
      <rPr>
        <sz val="11"/>
        <rFont val="Aptos Narrow"/>
        <family val="2"/>
        <scheme val="minor"/>
      </rPr>
      <t>2026 hora 09:16 AM, Registro Especial de Prestadores de Servicios de Salud - REPS. Camas ocupadas:  Información reportada en el aplicativo SIRC con corte a</t>
    </r>
    <r>
      <rPr>
        <sz val="11"/>
        <color theme="1"/>
        <rFont val="Aptos Narrow"/>
        <family val="2"/>
        <scheme val="minor"/>
      </rPr>
      <t>l 08/05/2026 ho</t>
    </r>
    <r>
      <rPr>
        <sz val="11"/>
        <rFont val="Aptos Narrow"/>
        <family val="2"/>
        <scheme val="minor"/>
      </rPr>
      <t xml:space="preserve">ra: 12:04 PM, 57 IPS de Red privada y 23 IPS de la Red Pública.
</t>
    </r>
    <r>
      <rPr>
        <sz val="11"/>
        <color theme="1"/>
        <rFont val="Aptos Narrow"/>
        <family val="2"/>
        <scheme val="minor"/>
      </rPr>
      <t xml:space="preserve">Las siguientes entidades reportaron con inconsistencias, razón por la cual se toma el dato reportado ayer 07/05/2025.
</t>
    </r>
    <r>
      <rPr>
        <sz val="11"/>
        <rFont val="Aptos Narrow"/>
        <family val="2"/>
        <scheme val="minor"/>
      </rPr>
      <t>* La Fundación CTIC - Centro de Tratamiento e Investigación sobre Cáncer Luis Carlos Sarmiento Angulo no realizo reporte el día de hoy.
* La Unidad de Servicios de Salud Perseverancia realizó reporte de ocupación para el servicio de Hospitalización Adultos en cero.</t>
    </r>
  </si>
  <si>
    <t>MAYO 09 DE 2026</t>
  </si>
  <si>
    <r>
      <t>Fuentes: Camas habilitadas con corte al 09/05</t>
    </r>
    <r>
      <rPr>
        <sz val="11"/>
        <rFont val="Aptos Narrow"/>
        <family val="2"/>
        <scheme val="minor"/>
      </rPr>
      <t>/</t>
    </r>
    <r>
      <rPr>
        <sz val="11"/>
        <rFont val="Aptos Narrow"/>
        <family val="2"/>
        <scheme val="minor"/>
      </rPr>
      <t>2026 hora 09:40 AM, Registro Especial de Prestadores de Servicios de Salud - REPS. Camas ocupadas:  Información reportada en el aplicativo SIRC con corte a</t>
    </r>
    <r>
      <rPr>
        <sz val="11"/>
        <color theme="1"/>
        <rFont val="Aptos Narrow"/>
        <family val="2"/>
        <scheme val="minor"/>
      </rPr>
      <t>l 09</t>
    </r>
    <r>
      <rPr>
        <sz val="11"/>
        <rFont val="Aptos Narrow"/>
        <family val="2"/>
        <scheme val="minor"/>
      </rPr>
      <t>/05/2026 hora: 01:52 PM, 57 IPS de Red privada y 23 IPS de la Red Pública.
* La Clínica Reina Sofia realizó reporte de ocupación para el servicio de UCI Adultos en cero, razón por la cual se toma el dato reportado ayer 08/05/2025.</t>
    </r>
    <r>
      <rPr>
        <sz val="11"/>
        <color rgb="FFFF0000"/>
        <rFont val="Aptos Narrow"/>
        <family val="2"/>
        <scheme val="minor"/>
      </rPr>
      <t xml:space="preserve">
</t>
    </r>
    <r>
      <rPr>
        <sz val="11"/>
        <rFont val="Aptos Narrow"/>
        <family val="2"/>
        <scheme val="minor"/>
      </rPr>
      <t>* El Instituto de Ortopedia Infantil Roosevelt realizo la apertura de 4 camas de Hospitalización Adulto y 7 camas de Hospitalización Pediatríca.
* Los Cobos Medical Center SAS, realizo la apertura de 4 camas de UCI Pediatrica.</t>
    </r>
  </si>
  <si>
    <t>MAYO 10 DE 2026</t>
  </si>
  <si>
    <r>
      <t>Fuentes: Camas habilitadas con corte al 10/05</t>
    </r>
    <r>
      <rPr>
        <sz val="11"/>
        <rFont val="Aptos Narrow"/>
        <family val="2"/>
        <scheme val="minor"/>
      </rPr>
      <t>/</t>
    </r>
    <r>
      <rPr>
        <sz val="11"/>
        <rFont val="Aptos Narrow"/>
        <family val="2"/>
        <scheme val="minor"/>
      </rPr>
      <t>2026 hora10:37 AM, Registro Especial de Prestadores de Servicios de Salud - REPS. Camas ocupadas:  Información reportada en el aplicativo SIRC con corte a</t>
    </r>
    <r>
      <rPr>
        <sz val="11"/>
        <color theme="1"/>
        <rFont val="Aptos Narrow"/>
        <family val="2"/>
        <scheme val="minor"/>
      </rPr>
      <t>l 10</t>
    </r>
    <r>
      <rPr>
        <sz val="11"/>
        <rFont val="Aptos Narrow"/>
        <family val="2"/>
        <scheme val="minor"/>
      </rPr>
      <t>/05/2026 hora: 01:37 PM, 57 IPS de Red privada y 23 IPS de la Red Pública.</t>
    </r>
  </si>
  <si>
    <t>MAYO 11 DE 2026</t>
  </si>
  <si>
    <t>Fuentes: Camas habilitadas con corte al 11/05/2026 hora 09:59 AM, Registro Especial de Prestadores de Servicios de Salud - REPS. Camas ocupadas:  Información reportada en el aplicativo SIRC con corte al 11/05/2026 hora: 11:20 AM, 57 IPS de Red privada y 23 IPS de la Red Pública.</t>
  </si>
  <si>
    <t>MAYO 12 DE 2026</t>
  </si>
  <si>
    <t>Fuentes: Camas habilitadas con corte al 12/05/2026 hora 10:01 AM, Registro Especial de Prestadores de Servicios de Salud - REPS. Camas ocupadas:  Información reportada en el aplicativo SIRC con corte al 12/05/2026 hora: 12:11 PM, 57 IPS de Red privada y 23 IPS de la Red Pública.
Las siguientes entidades No reportaron, razón por la cual se toma el dato reportado ayer 11/05/2025.
*Unidad De Servicios De Salud San Blas, Unidad De Servicios De Salud Perseverancia, Unidad De Servicios De Salud Jorge Eliecer Gaitán, Unidad De Servicios De Salud Chircales, Unidad De Servicios De Salud Materno Infantil, Unidad De Servicios De Salud Victoria.</t>
  </si>
  <si>
    <t>MAYO 13 DE 2026</t>
  </si>
  <si>
    <t>Fuentes: Camas habilitadas con corte al 13/05/2026 hora 10:02 AM, Registro Especial de Prestadores de Servicios de Salud - REPS. Camas ocupadas:  Información reportada en el aplicativo SIRC con corte al 13/05/2026 hora: 12:15 PM, 57 IPS de Red privada y 23 IPS de la Red Pública.</t>
  </si>
  <si>
    <t>MAYO 14 DE 2026</t>
  </si>
  <si>
    <t>Fuentes: Camas habilitadas con corte al 14/05/2026 hora 10:01 AM, Registro Especial de Prestadores de Servicios de Salud - REPS. Camas ocupadas:  Información reportada en el aplicativo SIRC con corte al 14/05/2026 hora: 12:02 PM, 57 IPS de Red privada y 23 IPS de la Red Pública.</t>
  </si>
  <si>
    <t>URGENCIAS MAYO 14 DE 2026</t>
  </si>
  <si>
    <t>IPS</t>
  </si>
  <si>
    <t>Camas Hab Reps</t>
  </si>
  <si>
    <t>Camas Ocupadas</t>
  </si>
  <si>
    <t>% Ocupación</t>
  </si>
  <si>
    <t>Total IPS</t>
  </si>
  <si>
    <t>ALTA</t>
  </si>
  <si>
    <t xml:space="preserve">SERVICIO DE URGENCIAS ADULTO </t>
  </si>
  <si>
    <t>SERVICIO DE URGENCIAS PEDIATRÍA</t>
  </si>
  <si>
    <t>Fuente: SIRC - REPS - Informacion DUES Turno Mañana</t>
  </si>
  <si>
    <t>MEDIANA</t>
  </si>
  <si>
    <t>SERVICIO DE URGENCIAS ADULTO</t>
  </si>
  <si>
    <t>BAJA</t>
  </si>
  <si>
    <t>MAYO 15 DE 2026</t>
  </si>
  <si>
    <t>Fuentes: Camas habilitadas con corte al 15/05/2026 hora 10:02 AM, Registro Especial de Prestadores de Servicios de Salud - REPS. Camas ocupadas:  Información reportada en el aplicativo SIRC con corte al 15/05/2026 hora: 12:04 PM, 57 IPS de Red privada y 23 IPS de la Red Pública.
Las siguientes entidades No reportaron, razón por la cual se toma el dato reportado ayer 14/05/2025.
*Clínica De Especialidades Quirúrgicas S.A.S
*Novedad:Clínica Medical S.A.S. Registro el cierre de 3 Camas en UCI Adultos.</t>
  </si>
  <si>
    <t>URGENCIAS MAYO 15 DE 2026</t>
  </si>
  <si>
    <t>MAYO 16 DE 2026</t>
  </si>
  <si>
    <t xml:space="preserve">Fuentes: Camas habilitadas con corte al 16/05/2026 hora 9:28 AM, Registro Especial de Prestadores de Servicios de Salud - REPS. Camas ocupadas:  Información reportada en el aplicativo SIRC con corte al 16/05/2026 hora: 1:43 PM, 57 IPS de Red privada y 23 IPS de la Red Pública.
Las siguientes entidades No reportaron, razón por la cual se toma el dato reportado ayer 15/05/2025.
*Clínica Infantil Santa Maria del Lago
*Clinica de Especialidades quirurgicas S.A.S
</t>
  </si>
  <si>
    <t>MAYO 17 DE 2026</t>
  </si>
  <si>
    <t xml:space="preserve">Fuentes: Camas habilitadas con corte al 17/05/2026 hora 9:20 AM, Registro Especial de Prestadores de Servicios de Salud - REPS. Camas ocupadas:  Información reportada en el aplicativo SIRC con corte al 17/05/2026 hora: 11:06 AM, 57 IPS de Red privada y 23 IPS de la Red Pública.
Las siguientes entidades No reportaron, razón por la cual se toma el dato reportado ayer 16/05/2025.
*Clinica de Especialidades quirurgicas S.A.S
</t>
  </si>
  <si>
    <t>MAYO 18 DE 2026</t>
  </si>
  <si>
    <t xml:space="preserve">Fuentes: Camas habilitadas con corte al 18/05/2026 hora 9:24 AM, Registro Especial de Prestadores de Servicios de Salud - REPS. Camas ocupadas:  Información reportada en el aplicativo SIRC con corte al 18/05/2026 hora: 12:15 PM, 57 IPS de Red privada y 23 IPS de la Red Pública.
Las siguiente entidad No reporta dato de ocupación , razón por la cual se toma el dato reportado el dia de  ayer 17/05/2025.
*Clinica de Especialidades Quirurgicas S.A.S
</t>
  </si>
  <si>
    <t>MAYO 19 DE 2026</t>
  </si>
  <si>
    <r>
      <t>Fuentes: Camas habilitadas con corte al 19/05/2026 hora 9:43 AM, Registro Especial de Prestadores de Servicios de Salud - REPS. Camas ocupadas:  Información reportada en el aplicativo SIRC con corte al 19/05/2026 hora: 11:21 AM, 57 IPS de Red privada y 23 IPS de la Red Pública.
Las siguientes entidades reportan con novedad, razón por la cual se toma el dato reportado el dia de  ayer 18/05/2025.</t>
    </r>
    <r>
      <rPr>
        <sz val="10"/>
        <color rgb="FFFF0000"/>
        <rFont val="Aptos Narrow"/>
        <family val="2"/>
        <scheme val="minor"/>
      </rPr>
      <t xml:space="preserve">
</t>
    </r>
    <r>
      <rPr>
        <sz val="10"/>
        <rFont val="Aptos Narrow"/>
        <family val="2"/>
        <scheme val="minor"/>
      </rPr>
      <t>*Fundación CTIC - Centro de Tratamiento e Investigación sobre Cáncer no realizó reporte.
*La Fundación Santa Fe de Bogotá y el Centro de Atención en Salud CAFAM Clínica Santa Barbara reportaron con inconsistencia para el servicio de Hospitalización Pediatríca.
La Sociedad de Cirugia de Bogota - Hospital de San Jose, reporta el cierre de 20 camas de Hospitalización Adultos.
La Unidad de Servicios de Salud Occidente de Kennedy, realizó el cierre de 7 camas de UCI adultos.</t>
    </r>
  </si>
  <si>
    <t>URGENCIAS MAYO 19 DE 2026</t>
  </si>
  <si>
    <t>Servicio de Urgencias Adulto</t>
  </si>
  <si>
    <t>Servicio de Urgencias Pediatríca</t>
  </si>
  <si>
    <t>* Fuente: SIRC - REPS - Informacion DUES Turno Mañana 19/05/2026.</t>
  </si>
  <si>
    <t>MAYO 20 DE 2026</t>
  </si>
  <si>
    <r>
      <t>Fuentes: Camas ha</t>
    </r>
    <r>
      <rPr>
        <sz val="10"/>
        <rFont val="Aptos Narrow"/>
        <family val="2"/>
        <scheme val="minor"/>
      </rPr>
      <t>bilitadas con corte al 20/05/2026 hora 9:23 AM, Registro Especial de Prestadores de Servicios de Salud - REPS. Camas ocupadas:  Información reportada en el aplicativo SIRC con corte al 20/05/2026 hora: 10:40 AM,</t>
    </r>
    <r>
      <rPr>
        <sz val="10"/>
        <rFont val="Aptos Narrow"/>
        <family val="2"/>
        <scheme val="minor"/>
      </rPr>
      <t xml:space="preserve"> 57 IPS de Red privada y 23 IPS de la Red Pública.
</t>
    </r>
    <r>
      <rPr>
        <sz val="10"/>
        <color theme="1"/>
        <rFont val="Aptos Narrow"/>
        <family val="2"/>
        <scheme val="minor"/>
      </rPr>
      <t>La Fundación Cardio Infantil Instituto de Cardiología realizó la apertura de  3 camas de Hospitalización Pediatríca.</t>
    </r>
  </si>
  <si>
    <t>URGENCIAS MAYO 20 DE 2026</t>
  </si>
  <si>
    <t>* Fuente: SIRC - REPS - Informacion DUES Turno Mañana 20/05/2026.</t>
  </si>
  <si>
    <t>MAYO 21 DE 2026</t>
  </si>
  <si>
    <r>
      <t>Fuentes: Camas ha</t>
    </r>
    <r>
      <rPr>
        <sz val="10"/>
        <rFont val="Aptos Narrow"/>
        <family val="2"/>
        <scheme val="minor"/>
      </rPr>
      <t>bilitadas con corte al 21/05/2026 hora 9:42 AM, Registro Especial de Prestadores de Servicios de Salud - REPS. Camas ocupadas:  Información reportada en el aplicativo SIRC con corte al 2</t>
    </r>
    <r>
      <rPr>
        <sz val="10"/>
        <color theme="1"/>
        <rFont val="Aptos Narrow"/>
        <family val="2"/>
        <scheme val="minor"/>
      </rPr>
      <t>1/05/2026 hora: 11:27 AM</t>
    </r>
    <r>
      <rPr>
        <sz val="10"/>
        <rFont val="Aptos Narrow"/>
        <family val="2"/>
        <scheme val="minor"/>
      </rPr>
      <t>,</t>
    </r>
    <r>
      <rPr>
        <sz val="10"/>
        <color theme="1"/>
        <rFont val="Aptos Narrow"/>
        <family val="2"/>
        <scheme val="minor"/>
      </rPr>
      <t xml:space="preserve"> 57 IPS d</t>
    </r>
    <r>
      <rPr>
        <sz val="10"/>
        <rFont val="Aptos Narrow"/>
        <family val="2"/>
        <scheme val="minor"/>
      </rPr>
      <t>e Red privada y 23 IPS de la Red Pública.</t>
    </r>
  </si>
  <si>
    <t>URGENCIAS MAYO 21 DE 2026</t>
  </si>
  <si>
    <t>* Fuente: SIRC - REPS - Informacion DUES Turno Mañana 21/05/2026.</t>
  </si>
  <si>
    <t>MAYO 22 DE 2026</t>
  </si>
  <si>
    <r>
      <t>Fuentes: Camas habilitadas con corte al 22/05/2026 hora 9:52 AM, Registro Especial de Prestadores de Servicios de Salud - REPS. Camas ocupadas:  Información reportada en el aplicativo SIRC con corte al 22/05/2026 h</t>
    </r>
    <r>
      <rPr>
        <sz val="10"/>
        <color theme="1"/>
        <rFont val="Aptos Narrow"/>
        <family val="2"/>
        <scheme val="minor"/>
      </rPr>
      <t>ora: 11:27 AM</t>
    </r>
    <r>
      <rPr>
        <sz val="10"/>
        <rFont val="Aptos Narrow"/>
        <family val="2"/>
        <scheme val="minor"/>
      </rPr>
      <t>, 57 IPS de Red privada y 23 IPS de la Red Pública.</t>
    </r>
  </si>
  <si>
    <t>URGENCIAS MAYO 22 DE 2026</t>
  </si>
  <si>
    <t>* Fuente: SIRC - REPS - Informacion DUES Turno Mañana 22/05/2026.</t>
  </si>
  <si>
    <t>MAYO 23 DE 2026</t>
  </si>
  <si>
    <r>
      <t>Fuentes: Camas habilitadas con corte al 23/05/2026 hora 9:02 AM, Registro Especial de Prestadores de Servicios de Salud - REPS. Camas ocupadas:  Información reportada en el aplicativo SIRC con corte al 23/05/2026 h</t>
    </r>
    <r>
      <rPr>
        <sz val="10"/>
        <color theme="1"/>
        <rFont val="Aptos Narrow"/>
        <family val="2"/>
        <scheme val="minor"/>
      </rPr>
      <t>ora: 11:59 AM</t>
    </r>
    <r>
      <rPr>
        <sz val="10"/>
        <rFont val="Aptos Narrow"/>
        <family val="2"/>
        <scheme val="minor"/>
      </rPr>
      <t xml:space="preserve">, 57 IPS de Red privada y 23 IPS de la Red Pública.
Las siguientes entidades reportan con novedad, razón por la cual se toma el dato reportado el dia de  ayer 22/05/2025.
*Unidad de Servicios de Salud Occidente de Kennedy
*Unidad de Servicios de Salud Fontibón
*Hospital Infantil Universitario de San José presenta  inconsistencia en el reporte para  el servicio de Unidad de Cuidados Intensivos Adultos 
*Centro Policlinico del Olaya ´presenta  inconsistencia en el reporte para  el servicio de UCI  Pediatríca.
*Fundación Abood Shaio reportaron con inconsistencia para el servicio Unidad de Cuidados Intensivos Adultos 
*
</t>
    </r>
  </si>
  <si>
    <t>MAYO 24 DE 2026</t>
  </si>
  <si>
    <t xml:space="preserve">Fuentes: Camas habilitadas con corte al 24/05/2026 hora 9:00 AM, Registro Especial de Prestadores de Servicios de Salud - REPS. Camas ocupadas:  Información reportada en el aplicativo SIRC con corte al 24/05/2026 hora: 11:00 AM, 57 IPS de Red privada y 23 IPS de la Red Pública.
La IPS Fundación Hospital Infantil Universitario de San José incrementó 8 camas de UCI
Las siguientes IPS no realizaron reporte, por lo que se toma el dato del día anterior:
Proseguir sede 3, Clínica Centenario S.A.S., Red Humana S.A.S. y Clínica de Especialidades Quirúrgicas S.A.S.
</t>
  </si>
  <si>
    <t>URGENCIAS MAYO 24 DE 2026</t>
  </si>
  <si>
    <t>* Fuente: SIRC - REPS - Informacion DUES Turno Mañana 24/05/2026.</t>
  </si>
  <si>
    <t>MAYO 25 DE 2026</t>
  </si>
  <si>
    <t>Fuentes: Camas habilitadas con corte al 25/05/2026 hora 10:03 AM, Registro Especial de Prestadores de Servicios de Salud - REPS. Camas ocupadas:  Información reportada en el aplicativo SIRC con corte al 25/05/2026 hora: 12:03 AM, 57 IPS de Red privada y 23 IPS de la Red Pública.
Novedad: Unidad De Servicios De Salud Occidente De Kennedy Registro el cierre de 9 Camas de UCI Adulto</t>
  </si>
  <si>
    <t>URGENCIAS MAYO 25 DE 2026</t>
  </si>
  <si>
    <t>* Fuente: SIRC - REPS - Informacion DUES Turno Mañana 25/05/2026.</t>
  </si>
  <si>
    <t>MAYO 26 DE 2026</t>
  </si>
  <si>
    <t>Fuentes: Camas habilitadas con corte al 26/05/2026 hora 10:08 AM, Registro Especial de Prestadores de Servicios de Salud - REPS. Camas ocupadas:  Información reportada en el aplicativo SIRC con corte al 26/05/2026 hora: 12:09 PM, 57 IPS de Red privada y 23 IPS de la Red Pública.
Las siguientes entidades No reportaron, razón por la cual se toma el dato reportado ayer 25/05/2025.
Clínica Santa Mónica De Bogotá Sas
Novedad: Clínica Del Occidente S.A. Registro apertura de 12 Camas de Hospitalización Adultos</t>
  </si>
  <si>
    <t>URGENCIAS MAYO 26 DE 2026</t>
  </si>
  <si>
    <t>* Fuente: SIRC - REPS - Informacion DUES Turno Mañana 26/05/2026.</t>
  </si>
  <si>
    <t>MAYO 27 DE 2026</t>
  </si>
  <si>
    <t>Fuentes: Camas habilitadas con corte al 27/05/2026 hora 10:02 AM, Registro Especial de Prestadores de Servicios de Salud - REPS. Camas ocupadas:  Información reportada en el aplicativo SIRC con corte al 27/05/2026 hora: 12:03 PM, 57 IPS de Red privada y 23 IPS de la Red Pública.
Las siguientes entidades No reportaron, razón por la cual se toma el dato reportado ayer 26/05/2025.
Clínica Nueva El Lago S.A.S - Sede Calle 76</t>
  </si>
  <si>
    <t>URGENCIAS MAYO 27 DE 2026</t>
  </si>
  <si>
    <t>* Fuente: SIRC - REPS - Informacion DUES Turno Mañana 27/05/2026.</t>
  </si>
  <si>
    <t>MAYO 28 DE 2026</t>
  </si>
  <si>
    <t>Fuentes: Camas habilitadas con corte al 28/05/2026 hora 10:02 AM, Registro Especial de Prestadores de Servicios de Salud - REPS. Camas ocupadas:  Información reportada en el aplicativo SIRC con corte al 28/05/2026 hora: 12:14 PM, 57 IPS de Red privada y 23 IPS de la Red Pública.
Las siguientes entidades No reportaron, razón por la cual se toma el dato reportado ayer 27/05/2025.
Hospital Universitario Nacional De Colombia
Novedad:Hospital Universitario San Ignacio Registro Apertura de 1 Cama de Hospitalizacion Adultos</t>
  </si>
  <si>
    <t>URGENCIAS MAYO 28 DE 2026</t>
  </si>
  <si>
    <t>* Fuente: SIRC - REPS - Informacion DUES Turno Mañana 28/05/2026.</t>
  </si>
  <si>
    <t>MAYO 29 DE 2026</t>
  </si>
  <si>
    <t>Fuentes: Camas habilitadas con corte al 29/05/2026 hora 10:43 AM, Registro Especial de Prestadores de Servicios de Salud - REPS. Camas ocupadas:  Información reportada en el aplicativo SIRC con corte al 29/05/2026 hora: 11:37 AM, 57 IPS de Red privada y 23 IPS de la Red Pública.
Novedad: Unidad De Servicios De Salud Occidente De Kennedy Registra Apertura de 3 Camas en UCI Adulto</t>
  </si>
  <si>
    <t>URGENCIAS MAYO 29 DE 2026</t>
  </si>
  <si>
    <t>* Fuente: SIRC - REPS - Informacion DUES Turno Mañana 29/05/2026.</t>
  </si>
  <si>
    <t>MAYO 30 DE 2026</t>
  </si>
  <si>
    <t>Fuentes: Camas habilitadas con corte al 30/05/2026 hora 9:00 AM, Registro Especial de Prestadores de Servicios de Salud - REPS. Camas ocupadas:  Información reportada en el aplicativo SIRC con corte al 30/05/2026 hora: 11:00 AM, 57 IPS de Red privada y 23 IPS de la Red Pública.
La IPS Hospital Universitario Clínica San Rafael reportó con inconsistencia, se toma el dato del día anterior</t>
  </si>
  <si>
    <t>URGENCIAS MAYO 30 DE 2026</t>
  </si>
  <si>
    <t>* Fuente: SIRC - REPS - Informacion DUES Turno Mañana 30/05/2026.</t>
  </si>
  <si>
    <t>MAYO 31 DE 2026</t>
  </si>
  <si>
    <t>Fuentes: Camas habilitadas con corte al 31/05/2026 hora 9:03 AM, Registro Especial de Prestadores de Servicios de Salud - REPS. Camas ocupadas:  Información reportada en el aplicativo SIRC con corte al 31/05/2026 hora: 12:43 PM, 57 IPS de Red privada y 23 IPS de la Red Pública.
Las siguientes entidades No reportaron la ocupación, razón por la cual se toma el dato reportado ayer 30/05/2026.
Clínica de Occidente</t>
  </si>
  <si>
    <t>URGENCIAS MAYO 31 DE 2026</t>
  </si>
  <si>
    <t>* Fuente: SIRC - REPS - Informacion DUES Turno Mañana 31/05/2026.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</si>
</sst>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font>
      <sz val="11"/>
      <color theme="1"/>
      <name val="Aptos Narrow"/>
      <family val="2"/>
      <scheme val="minor"/>
    </font>
    <font>
      <sz val="11"/>
      <color theme="1"/>
      <name val="Aptos Narrow"/>
      <family val="2"/>
      <scheme val="minor"/>
    </font>
    <font>
      <b/>
      <sz val="14"/>
      <color rgb="FF000000"/>
      <name val="Calibri"/>
      <family val="2"/>
    </font>
    <font>
      <sz val="20"/>
      <color rgb="FF000000"/>
      <name val="Calibri"/>
      <family val="2"/>
    </font>
    <font>
      <b/>
      <sz val="11"/>
      <color rgb="FFFFFFFF"/>
      <name val="Aptos Narrow"/>
      <family val="2"/>
      <scheme val="minor"/>
    </font>
    <font>
      <sz val="11"/>
      <color rgb="FF000000"/>
      <name val="Aptos Narrow"/>
      <family val="2"/>
      <scheme val="minor"/>
    </font>
    <font>
      <sz val="11"/>
      <name val="Aptos Narrow"/>
      <family val="2"/>
      <scheme val="minor"/>
    </font>
    <font>
      <b/>
      <sz val="10"/>
      <color theme="1"/>
      <name val="Aptos Narrow"/>
      <family val="2"/>
      <scheme val="minor"/>
    </font>
    <font>
      <sz val="11"/>
      <color rgb="FFFF0000"/>
      <name val="Aptos Narrow"/>
      <family val="2"/>
      <scheme val="minor"/>
    </font>
    <font>
      <sz val="9"/>
      <color theme="1"/>
      <name val="Aptos Narrow"/>
      <family val="2"/>
      <scheme val="minor"/>
    </font>
    <font>
      <sz val="8"/>
      <color theme="1"/>
      <name val="Aptos Narrow"/>
      <family val="2"/>
      <scheme val="minor"/>
    </font>
    <font>
      <sz val="8"/>
      <color rgb="FF000000"/>
      <name val="Aptos Narrow"/>
      <family val="2"/>
      <scheme val="minor"/>
    </font>
    <font>
      <sz val="9"/>
      <name val="Aptos Narrow"/>
      <family val="2"/>
      <scheme val="minor"/>
    </font>
    <font>
      <b/>
      <sz val="9"/>
      <color theme="1"/>
      <name val="Aptos Narrow"/>
      <family val="2"/>
      <scheme val="minor"/>
    </font>
    <font>
      <b/>
      <sz val="11"/>
      <color theme="1"/>
      <name val="Aptos Narrow"/>
      <family val="2"/>
      <scheme val="minor"/>
    </font>
    <font>
      <sz val="10"/>
      <name val="Aptos Narrow"/>
      <family val="2"/>
      <scheme val="minor"/>
    </font>
    <font>
      <sz val="10"/>
      <color rgb="FFFF0000"/>
      <name val="Aptos Narrow"/>
      <family val="2"/>
      <scheme val="minor"/>
    </font>
    <font>
      <sz val="10"/>
      <color theme="1"/>
      <name val="Aptos Narrow"/>
      <family val="2"/>
      <scheme val="minor"/>
    </font>
    <font>
      <sz val="10"/>
      <color rgb="FF000000"/>
      <name val="Aptos Narrow"/>
      <family val="2"/>
      <scheme val="minor"/>
    </font>
    <font>
      <b/>
      <sz val="12"/>
      <color rgb="FF000000"/>
      <name val="Calibri"/>
      <family val="2"/>
    </font>
    <font>
      <sz val="12"/>
      <color rgb="FF000000"/>
      <name val="Calibri"/>
      <family val="2"/>
    </font>
    <font>
      <b/>
      <sz val="11"/>
      <color rgb="FF000000"/>
      <name val="Aptos Narrow"/>
      <family val="2"/>
      <scheme val="minor"/>
    </font>
    <font>
      <b/>
      <sz val="9"/>
      <color rgb="FF000000"/>
      <name val="Aptos Narrow"/>
      <family val="2"/>
      <scheme val="minor"/>
    </font>
    <font>
      <b/>
      <sz val="10"/>
      <color rgb="FF000000"/>
      <name val="Aptos Narrow"/>
      <family val="2"/>
      <scheme val="minor"/>
    </font>
  </fonts>
  <fills count="17">
    <fill>
      <patternFill patternType="none"/>
    </fill>
    <fill>
      <patternFill patternType="gray125"/>
    </fill>
    <fill>
      <patternFill patternType="solid">
        <fgColor rgb="FFFFFFFF"/>
        <bgColor indexed="64"/>
      </patternFill>
    </fill>
    <fill>
      <patternFill patternType="solid">
        <fgColor rgb="FF203764"/>
        <bgColor indexed="64"/>
      </patternFill>
    </fill>
    <fill>
      <patternFill patternType="solid">
        <fgColor theme="0"/>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79998168889431442"/>
        <bgColor theme="4" tint="0.79998168889431442"/>
      </patternFill>
    </fill>
    <fill>
      <patternFill patternType="solid">
        <fgColor theme="0" tint="-4.9989318521683403E-2"/>
        <bgColor indexed="64"/>
      </patternFill>
    </fill>
    <fill>
      <patternFill patternType="solid">
        <fgColor rgb="FF203764"/>
        <bgColor rgb="FF000000"/>
      </patternFill>
    </fill>
    <fill>
      <patternFill patternType="solid">
        <fgColor rgb="FFC1F0C8"/>
        <bgColor rgb="FFC0E6F5"/>
      </patternFill>
    </fill>
    <fill>
      <patternFill patternType="solid">
        <fgColor rgb="FFF2F2F2"/>
        <bgColor rgb="FF000000"/>
      </patternFill>
    </fill>
    <fill>
      <patternFill patternType="solid">
        <fgColor rgb="FFDAE9F8"/>
        <bgColor rgb="FF000000"/>
      </patternFill>
    </fill>
    <fill>
      <patternFill patternType="solid">
        <fgColor rgb="FFFFFFFF"/>
        <bgColor rgb="FF000000"/>
      </patternFill>
    </fill>
    <fill>
      <patternFill patternType="solid">
        <fgColor theme="3" tint="0.89999084444715716"/>
        <bgColor rgb="FF000000"/>
      </patternFill>
    </fill>
    <fill>
      <patternFill patternType="solid">
        <fgColor theme="0"/>
        <bgColor rgb="FF000000"/>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9" fontId="1" fillId="0" borderId="0" applyFont="0" applyFill="0" applyBorder="0" applyAlignment="0" applyProtection="0"/>
  </cellStyleXfs>
  <cellXfs count="206">
    <xf numFmtId="0" fontId="0" fillId="0" borderId="0" xfId="0"/>
    <xf numFmtId="0" fontId="4" fillId="3" borderId="2"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6" xfId="0" applyFont="1" applyFill="1" applyBorder="1" applyAlignment="1">
      <alignment horizontal="center" vertical="center" wrapText="1"/>
    </xf>
    <xf numFmtId="0" fontId="0" fillId="4" borderId="7" xfId="0" applyFill="1" applyBorder="1"/>
    <xf numFmtId="3" fontId="1" fillId="0" borderId="7" xfId="1" applyNumberFormat="1" applyBorder="1" applyAlignment="1" applyProtection="1">
      <alignment horizontal="center" vertical="center"/>
      <protection locked="0"/>
    </xf>
    <xf numFmtId="3" fontId="5" fillId="4" borderId="6" xfId="0" applyNumberFormat="1" applyFont="1" applyFill="1" applyBorder="1" applyAlignment="1">
      <alignment horizontal="center"/>
    </xf>
    <xf numFmtId="164" fontId="0" fillId="4" borderId="7" xfId="0" applyNumberFormat="1" applyFill="1" applyBorder="1" applyAlignment="1">
      <alignment horizontal="center"/>
    </xf>
    <xf numFmtId="3" fontId="0" fillId="0" borderId="0" xfId="0" applyNumberFormat="1"/>
    <xf numFmtId="0" fontId="0" fillId="5" borderId="7" xfId="0" applyFill="1" applyBorder="1"/>
    <xf numFmtId="3" fontId="5" fillId="5" borderId="6" xfId="0" applyNumberFormat="1" applyFont="1" applyFill="1" applyBorder="1" applyAlignment="1">
      <alignment horizontal="center"/>
    </xf>
    <xf numFmtId="164" fontId="0" fillId="5" borderId="7" xfId="0" applyNumberFormat="1" applyFill="1" applyBorder="1" applyAlignment="1">
      <alignment horizontal="center"/>
    </xf>
    <xf numFmtId="3" fontId="6" fillId="4" borderId="6" xfId="0" applyNumberFormat="1" applyFont="1" applyFill="1" applyBorder="1" applyAlignment="1">
      <alignment horizontal="center"/>
    </xf>
    <xf numFmtId="3" fontId="6" fillId="2" borderId="7" xfId="1" applyNumberFormat="1" applyFont="1" applyFill="1" applyBorder="1" applyAlignment="1" applyProtection="1">
      <alignment horizontal="center" vertical="center"/>
      <protection locked="0"/>
    </xf>
    <xf numFmtId="0" fontId="0" fillId="0" borderId="7" xfId="0" applyBorder="1"/>
    <xf numFmtId="3" fontId="6" fillId="0" borderId="6" xfId="0" applyNumberFormat="1" applyFont="1" applyBorder="1" applyAlignment="1">
      <alignment horizontal="center"/>
    </xf>
    <xf numFmtId="3" fontId="7" fillId="7" borderId="7" xfId="0" applyNumberFormat="1" applyFont="1" applyFill="1" applyBorder="1"/>
    <xf numFmtId="0" fontId="0" fillId="0" borderId="0" xfId="0" applyAlignment="1">
      <alignment vertical="center"/>
    </xf>
    <xf numFmtId="0" fontId="9" fillId="0" borderId="0" xfId="0" applyFont="1" applyAlignment="1">
      <alignment horizontal="left"/>
    </xf>
    <xf numFmtId="0" fontId="13" fillId="8" borderId="7" xfId="0" applyFont="1" applyFill="1" applyBorder="1" applyAlignment="1">
      <alignment horizontal="center" vertical="center" wrapText="1"/>
    </xf>
    <xf numFmtId="0" fontId="13" fillId="8" borderId="7" xfId="0" applyFont="1" applyFill="1" applyBorder="1" applyAlignment="1">
      <alignment horizontal="center" vertical="center"/>
    </xf>
    <xf numFmtId="3" fontId="10" fillId="0" borderId="7" xfId="1" applyNumberFormat="1" applyFont="1" applyBorder="1" applyAlignment="1" applyProtection="1">
      <alignment horizontal="left" vertical="center" wrapText="1"/>
      <protection locked="0"/>
    </xf>
    <xf numFmtId="3" fontId="11" fillId="5" borderId="6" xfId="0" applyNumberFormat="1" applyFont="1" applyFill="1" applyBorder="1" applyAlignment="1">
      <alignment horizontal="left" vertical="center" wrapText="1"/>
    </xf>
    <xf numFmtId="0" fontId="0" fillId="4" borderId="20" xfId="0" applyFill="1" applyBorder="1"/>
    <xf numFmtId="164" fontId="0" fillId="4" borderId="21" xfId="0" applyNumberFormat="1" applyFill="1" applyBorder="1" applyAlignment="1">
      <alignment horizontal="center"/>
    </xf>
    <xf numFmtId="0" fontId="0" fillId="5" borderId="20" xfId="0" applyFill="1" applyBorder="1"/>
    <xf numFmtId="164" fontId="0" fillId="5" borderId="21" xfId="0" applyNumberFormat="1" applyFill="1" applyBorder="1" applyAlignment="1">
      <alignment horizontal="center"/>
    </xf>
    <xf numFmtId="0" fontId="0" fillId="0" borderId="20" xfId="0" applyBorder="1"/>
    <xf numFmtId="0" fontId="4" fillId="3" borderId="15" xfId="0" applyFont="1" applyFill="1" applyBorder="1" applyAlignment="1">
      <alignment horizontal="center" vertical="center"/>
    </xf>
    <xf numFmtId="0" fontId="13" fillId="8" borderId="20" xfId="0" applyFont="1" applyFill="1" applyBorder="1" applyAlignment="1">
      <alignment horizontal="center" vertical="center" wrapText="1"/>
    </xf>
    <xf numFmtId="0" fontId="13" fillId="8" borderId="21" xfId="0" applyFont="1" applyFill="1" applyBorder="1" applyAlignment="1">
      <alignment horizontal="center" vertical="center" wrapText="1"/>
    </xf>
    <xf numFmtId="0" fontId="13" fillId="4" borderId="20" xfId="0" applyFont="1" applyFill="1" applyBorder="1" applyAlignment="1">
      <alignment vertical="center"/>
    </xf>
    <xf numFmtId="0" fontId="9" fillId="5" borderId="20" xfId="0" applyFont="1" applyFill="1" applyBorder="1" applyAlignment="1">
      <alignment vertical="center" wrapText="1"/>
    </xf>
    <xf numFmtId="0" fontId="13" fillId="5" borderId="20" xfId="0" applyFont="1" applyFill="1" applyBorder="1" applyAlignment="1">
      <alignment vertical="center" wrapText="1"/>
    </xf>
    <xf numFmtId="3" fontId="5" fillId="4" borderId="6" xfId="0" applyNumberFormat="1" applyFont="1" applyFill="1" applyBorder="1" applyAlignment="1">
      <alignment horizontal="center" vertical="center"/>
    </xf>
    <xf numFmtId="164" fontId="1" fillId="4" borderId="7" xfId="0" applyNumberFormat="1" applyFont="1" applyFill="1" applyBorder="1" applyAlignment="1">
      <alignment horizontal="center" vertical="center"/>
    </xf>
    <xf numFmtId="3" fontId="5" fillId="5" borderId="6" xfId="0" applyNumberFormat="1" applyFont="1" applyFill="1" applyBorder="1" applyAlignment="1">
      <alignment horizontal="center" vertical="center"/>
    </xf>
    <xf numFmtId="164" fontId="1" fillId="5" borderId="7" xfId="0" applyNumberFormat="1" applyFont="1" applyFill="1" applyBorder="1" applyAlignment="1">
      <alignment horizontal="center" vertical="center"/>
    </xf>
    <xf numFmtId="3" fontId="1" fillId="0" borderId="25" xfId="1" applyNumberFormat="1" applyBorder="1" applyAlignment="1" applyProtection="1">
      <alignment horizontal="center" vertical="center"/>
      <protection locked="0"/>
    </xf>
    <xf numFmtId="3" fontId="5" fillId="4" borderId="26" xfId="0" applyNumberFormat="1" applyFont="1" applyFill="1" applyBorder="1" applyAlignment="1">
      <alignment horizontal="center" vertical="center"/>
    </xf>
    <xf numFmtId="164" fontId="1" fillId="4" borderId="25" xfId="0" applyNumberFormat="1" applyFont="1" applyFill="1" applyBorder="1" applyAlignment="1">
      <alignment horizontal="center" vertical="center"/>
    </xf>
    <xf numFmtId="0" fontId="0" fillId="4" borderId="7" xfId="0" applyFill="1" applyBorder="1" applyAlignment="1">
      <alignment horizontal="center" vertical="center"/>
    </xf>
    <xf numFmtId="164" fontId="0" fillId="4" borderId="21" xfId="0" applyNumberFormat="1" applyFill="1" applyBorder="1" applyAlignment="1">
      <alignment horizontal="center" vertical="center"/>
    </xf>
    <xf numFmtId="0" fontId="0" fillId="5" borderId="7" xfId="0" applyFill="1" applyBorder="1" applyAlignment="1">
      <alignment horizontal="center" vertical="center"/>
    </xf>
    <xf numFmtId="164" fontId="0" fillId="5" borderId="21" xfId="0" applyNumberFormat="1" applyFill="1" applyBorder="1" applyAlignment="1">
      <alignment horizontal="center" vertical="center"/>
    </xf>
    <xf numFmtId="3" fontId="5" fillId="4" borderId="7" xfId="0" applyNumberFormat="1" applyFont="1" applyFill="1" applyBorder="1" applyAlignment="1">
      <alignment horizontal="center" vertical="center"/>
    </xf>
    <xf numFmtId="0" fontId="17" fillId="4" borderId="20" xfId="0" applyFont="1" applyFill="1" applyBorder="1"/>
    <xf numFmtId="3" fontId="17" fillId="0" borderId="7" xfId="1" applyNumberFormat="1" applyFont="1" applyBorder="1" applyAlignment="1" applyProtection="1">
      <alignment horizontal="center" vertical="center"/>
      <protection locked="0"/>
    </xf>
    <xf numFmtId="3" fontId="18" fillId="4" borderId="6" xfId="0" applyNumberFormat="1" applyFont="1" applyFill="1" applyBorder="1" applyAlignment="1">
      <alignment horizontal="center"/>
    </xf>
    <xf numFmtId="164" fontId="17" fillId="4" borderId="7" xfId="0" applyNumberFormat="1" applyFont="1" applyFill="1" applyBorder="1" applyAlignment="1">
      <alignment horizontal="center"/>
    </xf>
    <xf numFmtId="164" fontId="17" fillId="4" borderId="21" xfId="0" applyNumberFormat="1" applyFont="1" applyFill="1" applyBorder="1" applyAlignment="1">
      <alignment horizontal="center"/>
    </xf>
    <xf numFmtId="0" fontId="17" fillId="5" borderId="20" xfId="0" applyFont="1" applyFill="1" applyBorder="1"/>
    <xf numFmtId="3" fontId="18" fillId="5" borderId="6" xfId="0" applyNumberFormat="1" applyFont="1" applyFill="1" applyBorder="1" applyAlignment="1">
      <alignment horizontal="center"/>
    </xf>
    <xf numFmtId="164" fontId="17" fillId="5" borderId="7" xfId="0" applyNumberFormat="1" applyFont="1" applyFill="1" applyBorder="1" applyAlignment="1">
      <alignment horizontal="center"/>
    </xf>
    <xf numFmtId="164" fontId="17" fillId="5" borderId="21" xfId="0" applyNumberFormat="1" applyFont="1" applyFill="1" applyBorder="1" applyAlignment="1">
      <alignment horizontal="center"/>
    </xf>
    <xf numFmtId="3" fontId="15" fillId="4" borderId="6" xfId="0" applyNumberFormat="1" applyFont="1" applyFill="1" applyBorder="1" applyAlignment="1">
      <alignment horizontal="center"/>
    </xf>
    <xf numFmtId="3" fontId="15" fillId="2" borderId="7" xfId="1" applyNumberFormat="1" applyFont="1" applyFill="1" applyBorder="1" applyAlignment="1" applyProtection="1">
      <alignment horizontal="center" vertical="center"/>
      <protection locked="0"/>
    </xf>
    <xf numFmtId="0" fontId="17" fillId="0" borderId="20" xfId="0" applyFont="1" applyBorder="1"/>
    <xf numFmtId="3" fontId="15" fillId="0" borderId="6" xfId="0" applyNumberFormat="1" applyFont="1" applyBorder="1" applyAlignment="1">
      <alignment horizontal="center"/>
    </xf>
    <xf numFmtId="3" fontId="5" fillId="0" borderId="6" xfId="0" applyNumberFormat="1" applyFont="1" applyBorder="1" applyAlignment="1">
      <alignment horizontal="center" vertical="center"/>
    </xf>
    <xf numFmtId="164" fontId="0" fillId="0" borderId="7" xfId="0" applyNumberFormat="1" applyBorder="1" applyAlignment="1">
      <alignment horizontal="center"/>
    </xf>
    <xf numFmtId="3" fontId="14" fillId="9" borderId="7" xfId="1" applyNumberFormat="1" applyFont="1" applyFill="1" applyBorder="1" applyAlignment="1" applyProtection="1">
      <alignment horizontal="center" vertical="center"/>
      <protection locked="0"/>
    </xf>
    <xf numFmtId="3" fontId="21" fillId="9" borderId="6" xfId="0" applyNumberFormat="1" applyFont="1" applyFill="1" applyBorder="1" applyAlignment="1">
      <alignment horizontal="center" vertical="center"/>
    </xf>
    <xf numFmtId="164" fontId="14" fillId="9" borderId="7" xfId="0" applyNumberFormat="1" applyFont="1" applyFill="1" applyBorder="1" applyAlignment="1">
      <alignment horizontal="center" vertical="center"/>
    </xf>
    <xf numFmtId="164" fontId="14" fillId="9" borderId="7" xfId="0" applyNumberFormat="1" applyFont="1" applyFill="1" applyBorder="1" applyAlignment="1">
      <alignment horizontal="center"/>
    </xf>
    <xf numFmtId="164" fontId="0" fillId="4" borderId="7" xfId="0" applyNumberFormat="1" applyFill="1" applyBorder="1" applyAlignment="1">
      <alignment horizontal="center" vertical="center"/>
    </xf>
    <xf numFmtId="164" fontId="0" fillId="5" borderId="7" xfId="0" applyNumberFormat="1" applyFill="1" applyBorder="1" applyAlignment="1">
      <alignment horizontal="center" vertical="center"/>
    </xf>
    <xf numFmtId="0" fontId="7" fillId="9" borderId="20" xfId="0" applyFont="1" applyFill="1" applyBorder="1" applyAlignment="1">
      <alignment vertical="center"/>
    </xf>
    <xf numFmtId="0" fontId="17" fillId="5" borderId="20" xfId="0" applyFont="1" applyFill="1" applyBorder="1" applyAlignment="1">
      <alignment vertical="center" wrapText="1"/>
    </xf>
    <xf numFmtId="0" fontId="17" fillId="4" borderId="20" xfId="0" applyFont="1" applyFill="1" applyBorder="1" applyAlignment="1">
      <alignment vertical="center"/>
    </xf>
    <xf numFmtId="0" fontId="7" fillId="9" borderId="20" xfId="0" applyFont="1" applyFill="1" applyBorder="1" applyAlignment="1">
      <alignment vertical="center" wrapText="1"/>
    </xf>
    <xf numFmtId="0" fontId="17" fillId="4" borderId="20" xfId="0" applyFont="1" applyFill="1" applyBorder="1" applyAlignment="1">
      <alignment vertical="center" wrapText="1"/>
    </xf>
    <xf numFmtId="164" fontId="0" fillId="0" borderId="7" xfId="0" applyNumberFormat="1" applyBorder="1" applyAlignment="1">
      <alignment horizontal="center" vertical="center"/>
    </xf>
    <xf numFmtId="0" fontId="22" fillId="11" borderId="20" xfId="0" applyFont="1" applyFill="1" applyBorder="1" applyAlignment="1">
      <alignment horizontal="center" vertical="center" wrapText="1"/>
    </xf>
    <xf numFmtId="0" fontId="22" fillId="11" borderId="7" xfId="0" applyFont="1" applyFill="1" applyBorder="1" applyAlignment="1">
      <alignment horizontal="center" vertical="center" wrapText="1"/>
    </xf>
    <xf numFmtId="0" fontId="22" fillId="11" borderId="7" xfId="0" applyFont="1" applyFill="1" applyBorder="1" applyAlignment="1">
      <alignment horizontal="center" vertical="center"/>
    </xf>
    <xf numFmtId="0" fontId="22" fillId="11" borderId="21" xfId="0" applyFont="1" applyFill="1" applyBorder="1" applyAlignment="1">
      <alignment horizontal="center" vertical="center" wrapText="1"/>
    </xf>
    <xf numFmtId="0" fontId="23" fillId="12" borderId="20" xfId="0" applyFont="1" applyFill="1" applyBorder="1" applyAlignment="1">
      <alignment vertical="center"/>
    </xf>
    <xf numFmtId="3" fontId="21" fillId="12" borderId="7" xfId="0" applyNumberFormat="1" applyFont="1" applyFill="1" applyBorder="1" applyAlignment="1">
      <alignment horizontal="center" vertical="center"/>
    </xf>
    <xf numFmtId="10" fontId="21" fillId="12" borderId="7" xfId="0" applyNumberFormat="1" applyFont="1" applyFill="1" applyBorder="1" applyAlignment="1">
      <alignment horizontal="center" vertical="center"/>
    </xf>
    <xf numFmtId="0" fontId="18" fillId="13" borderId="20" xfId="0" applyFont="1" applyFill="1" applyBorder="1" applyAlignment="1">
      <alignment vertical="center" wrapText="1"/>
    </xf>
    <xf numFmtId="3" fontId="5" fillId="13" borderId="6" xfId="0" applyNumberFormat="1" applyFont="1" applyFill="1" applyBorder="1" applyAlignment="1">
      <alignment horizontal="center" vertical="center"/>
    </xf>
    <xf numFmtId="10" fontId="5" fillId="13" borderId="7" xfId="0" applyNumberFormat="1" applyFont="1" applyFill="1" applyBorder="1" applyAlignment="1">
      <alignment horizontal="center" vertical="center"/>
    </xf>
    <xf numFmtId="0" fontId="5" fillId="13" borderId="6" xfId="0" applyFont="1" applyFill="1" applyBorder="1" applyAlignment="1">
      <alignment horizontal="center" vertical="center"/>
    </xf>
    <xf numFmtId="0" fontId="18" fillId="14" borderId="20" xfId="0" applyFont="1" applyFill="1" applyBorder="1" applyAlignment="1">
      <alignment vertical="center" wrapText="1"/>
    </xf>
    <xf numFmtId="0" fontId="5" fillId="14" borderId="7" xfId="0" applyFont="1" applyFill="1" applyBorder="1" applyAlignment="1">
      <alignment horizontal="center" vertical="center"/>
    </xf>
    <xf numFmtId="10" fontId="5" fillId="14" borderId="7" xfId="0" applyNumberFormat="1" applyFont="1" applyFill="1" applyBorder="1" applyAlignment="1">
      <alignment horizontal="center" vertical="center"/>
    </xf>
    <xf numFmtId="0" fontId="18" fillId="14" borderId="20" xfId="0" applyFont="1" applyFill="1" applyBorder="1" applyAlignment="1">
      <alignment vertical="center"/>
    </xf>
    <xf numFmtId="0" fontId="5" fillId="0" borderId="7" xfId="0" applyFont="1" applyBorder="1" applyAlignment="1">
      <alignment horizontal="center" vertical="center"/>
    </xf>
    <xf numFmtId="0" fontId="5" fillId="14" borderId="6" xfId="0" applyFont="1" applyFill="1" applyBorder="1" applyAlignment="1">
      <alignment horizontal="center" vertical="center"/>
    </xf>
    <xf numFmtId="0" fontId="23" fillId="12" borderId="20" xfId="0" applyFont="1" applyFill="1" applyBorder="1" applyAlignment="1">
      <alignment vertical="center" wrapText="1"/>
    </xf>
    <xf numFmtId="0" fontId="21" fillId="12" borderId="6" xfId="0" applyFont="1" applyFill="1" applyBorder="1" applyAlignment="1">
      <alignment horizontal="center" vertical="center"/>
    </xf>
    <xf numFmtId="0" fontId="5" fillId="0" borderId="6" xfId="0" applyFont="1" applyBorder="1" applyAlignment="1">
      <alignment horizontal="center" vertical="center"/>
    </xf>
    <xf numFmtId="0" fontId="21" fillId="12" borderId="7" xfId="0" applyFont="1" applyFill="1" applyBorder="1" applyAlignment="1">
      <alignment horizontal="center" vertical="center"/>
    </xf>
    <xf numFmtId="10" fontId="5" fillId="12" borderId="7" xfId="0" applyNumberFormat="1" applyFont="1" applyFill="1" applyBorder="1" applyAlignment="1">
      <alignment horizontal="center" vertical="center"/>
    </xf>
    <xf numFmtId="10" fontId="5" fillId="15" borderId="7" xfId="0" applyNumberFormat="1" applyFont="1" applyFill="1" applyBorder="1" applyAlignment="1">
      <alignment horizontal="center" vertical="center"/>
    </xf>
    <xf numFmtId="10" fontId="0" fillId="0" borderId="0" xfId="2" applyNumberFormat="1" applyFont="1"/>
    <xf numFmtId="10" fontId="5" fillId="16" borderId="7" xfId="0" applyNumberFormat="1" applyFont="1" applyFill="1" applyBorder="1" applyAlignment="1">
      <alignment horizontal="center" vertical="center"/>
    </xf>
    <xf numFmtId="10" fontId="5" fillId="13" borderId="21" xfId="0" applyNumberFormat="1" applyFont="1" applyFill="1" applyBorder="1" applyAlignment="1">
      <alignment horizontal="center" vertical="center"/>
    </xf>
    <xf numFmtId="10" fontId="5" fillId="14" borderId="21" xfId="0" applyNumberFormat="1" applyFont="1" applyFill="1" applyBorder="1" applyAlignment="1">
      <alignment horizontal="center" vertical="center"/>
    </xf>
    <xf numFmtId="0" fontId="18" fillId="14" borderId="24" xfId="0" applyFont="1" applyFill="1" applyBorder="1" applyAlignment="1">
      <alignment vertical="center"/>
    </xf>
    <xf numFmtId="0" fontId="5" fillId="0" borderId="25" xfId="0" applyFont="1" applyBorder="1" applyAlignment="1">
      <alignment horizontal="center" vertical="center"/>
    </xf>
    <xf numFmtId="0" fontId="5" fillId="14" borderId="25" xfId="0" applyFont="1" applyFill="1" applyBorder="1" applyAlignment="1">
      <alignment horizontal="center" vertical="center"/>
    </xf>
    <xf numFmtId="10" fontId="5" fillId="16" borderId="25" xfId="0" applyNumberFormat="1" applyFont="1" applyFill="1" applyBorder="1" applyAlignment="1">
      <alignment horizontal="center" vertical="center"/>
    </xf>
    <xf numFmtId="0" fontId="18" fillId="13" borderId="7" xfId="0" applyFont="1" applyFill="1" applyBorder="1" applyAlignment="1">
      <alignment vertical="center" wrapText="1"/>
    </xf>
    <xf numFmtId="3" fontId="5" fillId="13" borderId="7" xfId="0" applyNumberFormat="1" applyFont="1" applyFill="1" applyBorder="1" applyAlignment="1">
      <alignment horizontal="center" vertical="center"/>
    </xf>
    <xf numFmtId="0" fontId="5" fillId="13" borderId="7" xfId="0" applyFont="1" applyFill="1" applyBorder="1" applyAlignment="1">
      <alignment horizontal="center" vertical="center"/>
    </xf>
    <xf numFmtId="0" fontId="18" fillId="14" borderId="7" xfId="0" applyFont="1" applyFill="1" applyBorder="1" applyAlignment="1">
      <alignment vertical="center" wrapText="1"/>
    </xf>
    <xf numFmtId="9" fontId="21" fillId="12" borderId="7" xfId="0" applyNumberFormat="1" applyFont="1" applyFill="1" applyBorder="1" applyAlignment="1">
      <alignment horizontal="center" vertical="center"/>
    </xf>
    <xf numFmtId="9" fontId="21" fillId="15" borderId="7" xfId="0" applyNumberFormat="1" applyFont="1" applyFill="1" applyBorder="1" applyAlignment="1">
      <alignment horizontal="center" vertical="center"/>
    </xf>
    <xf numFmtId="9" fontId="21" fillId="16" borderId="7" xfId="0" applyNumberFormat="1" applyFont="1" applyFill="1" applyBorder="1" applyAlignment="1">
      <alignment horizontal="center" vertical="center"/>
    </xf>
    <xf numFmtId="10" fontId="21" fillId="12" borderId="21" xfId="0" applyNumberFormat="1" applyFont="1" applyFill="1" applyBorder="1" applyAlignment="1">
      <alignment horizontal="center" vertical="center"/>
    </xf>
    <xf numFmtId="9" fontId="21" fillId="16" borderId="25" xfId="0" applyNumberFormat="1" applyFont="1" applyFill="1" applyBorder="1" applyAlignment="1">
      <alignment horizontal="center" vertical="center"/>
    </xf>
    <xf numFmtId="0" fontId="15" fillId="2" borderId="24" xfId="0" applyFont="1" applyFill="1" applyBorder="1" applyAlignment="1">
      <alignment horizontal="left" vertical="center" wrapText="1"/>
    </xf>
    <xf numFmtId="0" fontId="4" fillId="10" borderId="30" xfId="0" applyFont="1" applyFill="1" applyBorder="1" applyAlignment="1">
      <alignment horizontal="center" vertical="center"/>
    </xf>
    <xf numFmtId="0" fontId="4" fillId="10" borderId="31" xfId="0" applyFont="1" applyFill="1" applyBorder="1" applyAlignment="1">
      <alignment horizontal="center" vertical="center"/>
    </xf>
    <xf numFmtId="0" fontId="4" fillId="10" borderId="32" xfId="0" applyFont="1" applyFill="1" applyBorder="1" applyAlignment="1">
      <alignment horizontal="center" vertical="center"/>
    </xf>
    <xf numFmtId="0" fontId="12" fillId="14" borderId="7" xfId="0" applyFont="1" applyFill="1" applyBorder="1" applyAlignment="1">
      <alignment horizontal="left" vertical="top"/>
    </xf>
    <xf numFmtId="0" fontId="12" fillId="14" borderId="21" xfId="0" applyFont="1" applyFill="1" applyBorder="1" applyAlignment="1">
      <alignment horizontal="left" vertical="top"/>
    </xf>
    <xf numFmtId="0" fontId="12" fillId="14" borderId="25" xfId="0" applyFont="1" applyFill="1" applyBorder="1" applyAlignment="1">
      <alignment horizontal="left" vertical="top"/>
    </xf>
    <xf numFmtId="0" fontId="12" fillId="14" borderId="33" xfId="0" applyFont="1" applyFill="1" applyBorder="1" applyAlignment="1">
      <alignment horizontal="left" vertical="top"/>
    </xf>
    <xf numFmtId="0" fontId="4" fillId="3" borderId="14" xfId="0" applyFont="1" applyFill="1" applyBorder="1" applyAlignment="1">
      <alignment horizontal="center" vertical="center"/>
    </xf>
    <xf numFmtId="0" fontId="4" fillId="3" borderId="2" xfId="0" applyFont="1" applyFill="1" applyBorder="1" applyAlignment="1">
      <alignment horizontal="center" vertical="center"/>
    </xf>
    <xf numFmtId="0" fontId="7" fillId="6" borderId="20" xfId="0" applyFont="1" applyFill="1" applyBorder="1" applyAlignment="1">
      <alignment horizontal="right"/>
    </xf>
    <xf numFmtId="0" fontId="7" fillId="6" borderId="7" xfId="0" applyFont="1" applyFill="1" applyBorder="1" applyAlignment="1">
      <alignment horizontal="right"/>
    </xf>
    <xf numFmtId="3" fontId="7" fillId="6" borderId="4" xfId="0" applyNumberFormat="1" applyFont="1" applyFill="1" applyBorder="1" applyAlignment="1">
      <alignment horizontal="center" vertical="center"/>
    </xf>
    <xf numFmtId="0" fontId="7" fillId="6" borderId="5" xfId="0" applyFont="1" applyFill="1" applyBorder="1" applyAlignment="1">
      <alignment horizontal="center" vertical="center"/>
    </xf>
    <xf numFmtId="0" fontId="7" fillId="7" borderId="7" xfId="0" applyFont="1" applyFill="1" applyBorder="1" applyAlignment="1">
      <alignment horizontal="right"/>
    </xf>
    <xf numFmtId="3" fontId="7" fillId="6" borderId="17" xfId="0" applyNumberFormat="1" applyFont="1" applyFill="1" applyBorder="1" applyAlignment="1">
      <alignment horizontal="center" vertical="center"/>
    </xf>
    <xf numFmtId="0" fontId="7" fillId="6" borderId="19" xfId="0" applyFont="1" applyFill="1" applyBorder="1" applyAlignment="1">
      <alignment horizontal="center" vertical="center"/>
    </xf>
    <xf numFmtId="0" fontId="19" fillId="2" borderId="11" xfId="0" applyFont="1" applyFill="1" applyBorder="1" applyAlignment="1">
      <alignment horizontal="center"/>
    </xf>
    <xf numFmtId="0" fontId="19" fillId="2" borderId="12" xfId="0" applyFont="1" applyFill="1" applyBorder="1" applyAlignment="1">
      <alignment horizontal="center"/>
    </xf>
    <xf numFmtId="0" fontId="19" fillId="2" borderId="13" xfId="0" applyFont="1" applyFill="1" applyBorder="1" applyAlignment="1">
      <alignment horizontal="center"/>
    </xf>
    <xf numFmtId="0" fontId="19" fillId="2" borderId="14" xfId="0" applyFont="1" applyFill="1" applyBorder="1" applyAlignment="1">
      <alignment horizontal="center"/>
    </xf>
    <xf numFmtId="0" fontId="19" fillId="2" borderId="2" xfId="0" applyFont="1" applyFill="1" applyBorder="1" applyAlignment="1">
      <alignment horizontal="center"/>
    </xf>
    <xf numFmtId="0" fontId="19" fillId="2" borderId="15" xfId="0" applyFont="1" applyFill="1" applyBorder="1" applyAlignment="1">
      <alignment horizontal="center"/>
    </xf>
    <xf numFmtId="0" fontId="20" fillId="2" borderId="14" xfId="0" applyFont="1" applyFill="1" applyBorder="1" applyAlignment="1">
      <alignment horizontal="center"/>
    </xf>
    <xf numFmtId="0" fontId="20" fillId="2" borderId="2" xfId="0" applyFont="1" applyFill="1" applyBorder="1" applyAlignment="1">
      <alignment horizontal="center"/>
    </xf>
    <xf numFmtId="0" fontId="20" fillId="2" borderId="15" xfId="0" applyFont="1" applyFill="1" applyBorder="1" applyAlignment="1">
      <alignment horizontal="center"/>
    </xf>
    <xf numFmtId="0" fontId="4" fillId="3" borderId="16"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7"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8" fillId="2" borderId="7" xfId="0" applyFont="1" applyFill="1" applyBorder="1" applyAlignment="1">
      <alignment horizontal="left" vertical="center" wrapText="1"/>
    </xf>
    <xf numFmtId="3" fontId="7" fillId="7" borderId="4" xfId="0" applyNumberFormat="1" applyFont="1" applyFill="1" applyBorder="1" applyAlignment="1">
      <alignment horizontal="center" vertical="center"/>
    </xf>
    <xf numFmtId="0" fontId="7" fillId="7" borderId="5" xfId="0" applyFont="1" applyFill="1" applyBorder="1" applyAlignment="1">
      <alignment horizontal="center" vertical="center"/>
    </xf>
    <xf numFmtId="0" fontId="4" fillId="3" borderId="15" xfId="0" applyFont="1" applyFill="1" applyBorder="1" applyAlignment="1">
      <alignment horizontal="center" vertical="center"/>
    </xf>
    <xf numFmtId="3" fontId="12" fillId="4" borderId="10" xfId="0" applyNumberFormat="1" applyFont="1" applyFill="1" applyBorder="1" applyAlignment="1">
      <alignment horizontal="left" vertical="top"/>
    </xf>
    <xf numFmtId="3" fontId="12" fillId="4" borderId="8" xfId="0" applyNumberFormat="1" applyFont="1" applyFill="1" applyBorder="1" applyAlignment="1">
      <alignment horizontal="left" vertical="top"/>
    </xf>
    <xf numFmtId="3" fontId="12" fillId="4" borderId="22" xfId="0" applyNumberFormat="1" applyFont="1" applyFill="1" applyBorder="1" applyAlignment="1">
      <alignment horizontal="left" vertical="top"/>
    </xf>
    <xf numFmtId="3" fontId="12" fillId="4" borderId="9" xfId="0" applyNumberFormat="1" applyFont="1" applyFill="1" applyBorder="1" applyAlignment="1">
      <alignment horizontal="left" vertical="top"/>
    </xf>
    <xf numFmtId="3" fontId="12" fillId="4" borderId="0" xfId="0" applyNumberFormat="1" applyFont="1" applyFill="1" applyAlignment="1">
      <alignment horizontal="left" vertical="top"/>
    </xf>
    <xf numFmtId="3" fontId="12" fillId="4" borderId="23" xfId="0" applyNumberFormat="1" applyFont="1" applyFill="1" applyBorder="1" applyAlignment="1">
      <alignment horizontal="left" vertical="top"/>
    </xf>
    <xf numFmtId="3" fontId="12" fillId="4" borderId="27" xfId="0" applyNumberFormat="1" applyFont="1" applyFill="1" applyBorder="1" applyAlignment="1">
      <alignment horizontal="left" vertical="top"/>
    </xf>
    <xf numFmtId="3" fontId="12" fillId="4" borderId="28" xfId="0" applyNumberFormat="1" applyFont="1" applyFill="1" applyBorder="1" applyAlignment="1">
      <alignment horizontal="left" vertical="top"/>
    </xf>
    <xf numFmtId="3" fontId="12" fillId="4" borderId="29" xfId="0" applyNumberFormat="1" applyFont="1" applyFill="1" applyBorder="1" applyAlignment="1">
      <alignment horizontal="left" vertical="top"/>
    </xf>
    <xf numFmtId="3" fontId="7" fillId="7" borderId="17" xfId="0" applyNumberFormat="1" applyFont="1" applyFill="1" applyBorder="1" applyAlignment="1">
      <alignment horizontal="center" vertical="center"/>
    </xf>
    <xf numFmtId="0" fontId="7" fillId="7" borderId="19" xfId="0" applyFont="1" applyFill="1" applyBorder="1" applyAlignment="1">
      <alignment horizontal="center" vertical="center"/>
    </xf>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2" fillId="2" borderId="15" xfId="0" applyFont="1" applyFill="1" applyBorder="1" applyAlignment="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0" fontId="15" fillId="2" borderId="20"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2" borderId="21" xfId="0" applyFont="1" applyFill="1" applyBorder="1" applyAlignment="1">
      <alignment horizontal="left" vertical="center" wrapText="1"/>
    </xf>
    <xf numFmtId="0" fontId="4" fillId="10" borderId="14" xfId="0" applyFont="1" applyFill="1" applyBorder="1" applyAlignment="1">
      <alignment horizontal="center" vertical="center"/>
    </xf>
    <xf numFmtId="0" fontId="4" fillId="10" borderId="2" xfId="0" applyFont="1" applyFill="1" applyBorder="1" applyAlignment="1">
      <alignment horizontal="center" vertical="center"/>
    </xf>
    <xf numFmtId="0" fontId="12" fillId="14" borderId="10" xfId="0" applyFont="1" applyFill="1" applyBorder="1" applyAlignment="1">
      <alignment horizontal="left" vertical="top"/>
    </xf>
    <xf numFmtId="0" fontId="12" fillId="14" borderId="8" xfId="0" applyFont="1" applyFill="1" applyBorder="1" applyAlignment="1">
      <alignment horizontal="left" vertical="top"/>
    </xf>
    <xf numFmtId="0" fontId="12" fillId="14" borderId="9" xfId="0" applyFont="1" applyFill="1" applyBorder="1" applyAlignment="1">
      <alignment horizontal="left" vertical="top"/>
    </xf>
    <xf numFmtId="0" fontId="12" fillId="14" borderId="0" xfId="0" applyFont="1" applyFill="1" applyAlignment="1">
      <alignment horizontal="left" vertical="top"/>
    </xf>
    <xf numFmtId="0" fontId="15" fillId="2" borderId="16"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4" fillId="10" borderId="11" xfId="0" applyFont="1" applyFill="1" applyBorder="1" applyAlignment="1">
      <alignment horizontal="center" vertical="center"/>
    </xf>
    <xf numFmtId="0" fontId="4" fillId="10" borderId="12" xfId="0" applyFont="1" applyFill="1" applyBorder="1" applyAlignment="1">
      <alignment horizontal="center" vertical="center"/>
    </xf>
    <xf numFmtId="0" fontId="4" fillId="10" borderId="13" xfId="0" applyFont="1" applyFill="1" applyBorder="1" applyAlignment="1">
      <alignment horizontal="center" vertical="center"/>
    </xf>
    <xf numFmtId="0" fontId="12" fillId="14" borderId="22" xfId="0" applyFont="1" applyFill="1" applyBorder="1" applyAlignment="1">
      <alignment horizontal="left" vertical="top"/>
    </xf>
    <xf numFmtId="0" fontId="12" fillId="14" borderId="23" xfId="0" applyFont="1" applyFill="1" applyBorder="1" applyAlignment="1">
      <alignment horizontal="left" vertical="top"/>
    </xf>
    <xf numFmtId="0" fontId="12" fillId="14" borderId="27" xfId="0" applyFont="1" applyFill="1" applyBorder="1" applyAlignment="1">
      <alignment horizontal="left" vertical="top"/>
    </xf>
    <xf numFmtId="0" fontId="12" fillId="14" borderId="28" xfId="0" applyFont="1" applyFill="1" applyBorder="1" applyAlignment="1">
      <alignment horizontal="left" vertical="top"/>
    </xf>
    <xf numFmtId="0" fontId="12" fillId="14" borderId="29" xfId="0" applyFont="1" applyFill="1" applyBorder="1" applyAlignment="1">
      <alignment horizontal="left" vertical="top"/>
    </xf>
    <xf numFmtId="0" fontId="15" fillId="2" borderId="25" xfId="0" applyFont="1" applyFill="1" applyBorder="1" applyAlignment="1">
      <alignment horizontal="left" vertical="center" wrapText="1"/>
    </xf>
    <xf numFmtId="0" fontId="15" fillId="2" borderId="33" xfId="0" applyFont="1" applyFill="1" applyBorder="1" applyAlignment="1">
      <alignment horizontal="left" vertical="center" wrapText="1"/>
    </xf>
    <xf numFmtId="0" fontId="16" fillId="2" borderId="25" xfId="0" applyFont="1" applyFill="1" applyBorder="1" applyAlignment="1">
      <alignment horizontal="left" vertical="center" wrapText="1"/>
    </xf>
    <xf numFmtId="0" fontId="16" fillId="2" borderId="33"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21" xfId="0" applyFont="1" applyFill="1" applyBorder="1" applyAlignment="1">
      <alignment horizontal="left" vertical="center" wrapText="1"/>
    </xf>
    <xf numFmtId="0" fontId="9" fillId="4" borderId="20" xfId="0" applyFont="1" applyFill="1" applyBorder="1" applyAlignment="1">
      <alignment vertical="center"/>
    </xf>
    <xf numFmtId="0" fontId="9" fillId="4" borderId="24" xfId="0" applyFont="1" applyFill="1" applyBorder="1" applyAlignment="1">
      <alignment vertical="center"/>
    </xf>
  </cellXfs>
  <cellStyles count="3">
    <cellStyle name="Normal" xfId="0" builtinId="0"/>
    <cellStyle name="Normal 2 35" xfId="1" xr:uid="{00000000-0005-0000-0000-000001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20"/>
  <sheetViews>
    <sheetView showGridLines="0" zoomScaleNormal="100" workbookViewId="0">
      <selection activeCell="A15" sqref="A15:H15"/>
    </sheetView>
  </sheetViews>
  <sheetFormatPr defaultColWidth="12.7109375" defaultRowHeight="15"/>
  <cols>
    <col min="1" max="1" width="33.7109375" customWidth="1"/>
    <col min="2" max="2" width="19.7109375" customWidth="1"/>
    <col min="3" max="3" width="17" customWidth="1"/>
    <col min="4" max="4" width="16.28515625" customWidth="1"/>
    <col min="5" max="5" width="16.7109375" customWidth="1"/>
    <col min="6" max="6" width="19.140625" customWidth="1"/>
    <col min="7" max="7" width="14.28515625" customWidth="1"/>
    <col min="8" max="8" width="23.710937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5</v>
      </c>
      <c r="C5" s="122"/>
      <c r="D5" s="142"/>
      <c r="E5" s="141" t="s">
        <v>6</v>
      </c>
      <c r="F5" s="122"/>
      <c r="G5" s="142"/>
      <c r="H5" s="153" t="s">
        <v>7</v>
      </c>
    </row>
    <row r="6" spans="1:9" ht="30">
      <c r="A6" s="152"/>
      <c r="B6" s="2" t="s">
        <v>8</v>
      </c>
      <c r="C6" s="3" t="s">
        <v>9</v>
      </c>
      <c r="D6" s="2" t="s">
        <v>10</v>
      </c>
      <c r="E6" s="2" t="s">
        <v>8</v>
      </c>
      <c r="F6" s="3" t="s">
        <v>9</v>
      </c>
      <c r="G6" s="2" t="s">
        <v>10</v>
      </c>
      <c r="H6" s="154"/>
    </row>
    <row r="7" spans="1:9" ht="15" customHeight="1">
      <c r="A7" s="4" t="s">
        <v>11</v>
      </c>
      <c r="B7" s="5">
        <v>964</v>
      </c>
      <c r="C7" s="6">
        <v>1085</v>
      </c>
      <c r="D7" s="7">
        <f>(B7/C7)</f>
        <v>0.88847926267281108</v>
      </c>
      <c r="E7" s="5">
        <v>961</v>
      </c>
      <c r="F7" s="6">
        <v>1085</v>
      </c>
      <c r="G7" s="7">
        <f>(E7/F7)</f>
        <v>0.88571428571428568</v>
      </c>
      <c r="H7" s="7">
        <f>+(G7-D7)/D7</f>
        <v>-3.1120331950208083E-3</v>
      </c>
      <c r="I7" s="8"/>
    </row>
    <row r="8" spans="1:9" ht="15.75" customHeight="1">
      <c r="A8" s="9" t="s">
        <v>12</v>
      </c>
      <c r="B8" s="10">
        <v>6620</v>
      </c>
      <c r="C8" s="10">
        <v>7256</v>
      </c>
      <c r="D8" s="11">
        <f>(B8/C8)</f>
        <v>0.91234840132304296</v>
      </c>
      <c r="E8" s="10">
        <v>6573</v>
      </c>
      <c r="F8" s="10">
        <v>7256</v>
      </c>
      <c r="G8" s="11">
        <f>(E8/F8)</f>
        <v>0.9058710033076075</v>
      </c>
      <c r="H8" s="11">
        <f>+(G8-D8)/D8</f>
        <v>-7.0996978851963228E-3</v>
      </c>
      <c r="I8" s="8"/>
    </row>
    <row r="9" spans="1:9">
      <c r="A9" s="4" t="s">
        <v>13</v>
      </c>
      <c r="B9" s="12">
        <v>216</v>
      </c>
      <c r="C9" s="13">
        <v>268</v>
      </c>
      <c r="D9" s="7">
        <f>(B9/C9)</f>
        <v>0.80597014925373134</v>
      </c>
      <c r="E9" s="12">
        <v>235</v>
      </c>
      <c r="F9" s="13">
        <v>268</v>
      </c>
      <c r="G9" s="7">
        <f>(E9/F9)</f>
        <v>0.87686567164179108</v>
      </c>
      <c r="H9" s="7">
        <f>+(G9-D9)/D9</f>
        <v>8.7962962962963007E-2</v>
      </c>
      <c r="I9" s="8"/>
    </row>
    <row r="10" spans="1:9">
      <c r="A10" s="9" t="s">
        <v>14</v>
      </c>
      <c r="B10" s="10">
        <v>220</v>
      </c>
      <c r="C10" s="10">
        <v>242</v>
      </c>
      <c r="D10" s="11">
        <f t="shared" ref="D10:D11" si="0">(B10/C10)</f>
        <v>0.90909090909090906</v>
      </c>
      <c r="E10" s="10">
        <v>219</v>
      </c>
      <c r="F10" s="10">
        <v>242</v>
      </c>
      <c r="G10" s="11">
        <f t="shared" ref="G10:G11" si="1">(E10/F10)</f>
        <v>0.9049586776859504</v>
      </c>
      <c r="H10" s="11">
        <f>+(G10-D10)/D10</f>
        <v>-4.5454545454545305E-3</v>
      </c>
      <c r="I10" s="8"/>
    </row>
    <row r="11" spans="1:9">
      <c r="A11" s="14" t="s">
        <v>15</v>
      </c>
      <c r="B11" s="15">
        <v>1346</v>
      </c>
      <c r="C11" s="12">
        <v>1447</v>
      </c>
      <c r="D11" s="7">
        <f t="shared" si="0"/>
        <v>0.93020041465100212</v>
      </c>
      <c r="E11" s="15">
        <v>1332</v>
      </c>
      <c r="F11" s="12">
        <v>1447</v>
      </c>
      <c r="G11" s="7">
        <f t="shared" si="1"/>
        <v>0.92052522460262609</v>
      </c>
      <c r="H11" s="7">
        <f>+(G11-D11)/D11</f>
        <v>-1.0401188707280913E-2</v>
      </c>
      <c r="I11" s="8"/>
    </row>
    <row r="12" spans="1:9">
      <c r="A12" s="141" t="s">
        <v>16</v>
      </c>
      <c r="B12" s="122"/>
      <c r="C12" s="122"/>
      <c r="D12" s="122"/>
      <c r="E12" s="122"/>
      <c r="F12" s="122"/>
      <c r="G12" s="122"/>
      <c r="H12" s="1" t="s">
        <v>17</v>
      </c>
    </row>
    <row r="13" spans="1:9">
      <c r="A13" s="124" t="s">
        <v>18</v>
      </c>
      <c r="B13" s="124"/>
      <c r="C13" s="16">
        <v>1121</v>
      </c>
      <c r="D13" s="125">
        <f>C13+C14</f>
        <v>1553</v>
      </c>
      <c r="E13" s="127" t="s">
        <v>18</v>
      </c>
      <c r="F13" s="127"/>
      <c r="G13" s="16">
        <v>950</v>
      </c>
      <c r="H13" s="157">
        <f>G13+G14</f>
        <v>1396</v>
      </c>
    </row>
    <row r="14" spans="1:9">
      <c r="A14" s="124" t="s">
        <v>19</v>
      </c>
      <c r="B14" s="124"/>
      <c r="C14" s="16">
        <v>432</v>
      </c>
      <c r="D14" s="126"/>
      <c r="E14" s="127" t="s">
        <v>19</v>
      </c>
      <c r="F14" s="127"/>
      <c r="G14" s="16">
        <v>446</v>
      </c>
      <c r="H14" s="158"/>
    </row>
    <row r="15" spans="1:9" ht="48" customHeight="1">
      <c r="A15" s="155" t="s">
        <v>20</v>
      </c>
      <c r="B15" s="156"/>
      <c r="C15" s="156"/>
      <c r="D15" s="156"/>
      <c r="E15" s="156"/>
      <c r="F15" s="156"/>
      <c r="G15" s="156"/>
      <c r="H15" s="156"/>
    </row>
    <row r="16" spans="1:9">
      <c r="E16" s="8"/>
      <c r="F16" s="8"/>
    </row>
    <row r="17" spans="5:5">
      <c r="E17" s="8"/>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B990343-545B-44BF-B229-CACE83EBED68}">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B3BCD9D9-642D-4CA3-902B-BA9C3E27CF2C}">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20"/>
  <sheetViews>
    <sheetView showGridLines="0" zoomScaleNormal="100" workbookViewId="0">
      <selection activeCell="A15" sqref="A15:H15"/>
    </sheetView>
  </sheetViews>
  <sheetFormatPr defaultColWidth="12.7109375" defaultRowHeight="15"/>
  <cols>
    <col min="1" max="1" width="33.7109375" customWidth="1"/>
    <col min="2" max="2" width="19.7109375" customWidth="1"/>
    <col min="3" max="3" width="17" customWidth="1"/>
    <col min="4" max="4" width="16.28515625" customWidth="1"/>
    <col min="5" max="5" width="16.7109375" customWidth="1"/>
    <col min="6" max="6" width="19.140625" customWidth="1"/>
    <col min="7" max="7" width="14.28515625" customWidth="1"/>
    <col min="8" max="8" width="23.710937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6</v>
      </c>
      <c r="C5" s="122"/>
      <c r="D5" s="142"/>
      <c r="E5" s="141" t="s">
        <v>21</v>
      </c>
      <c r="F5" s="122"/>
      <c r="G5" s="142"/>
      <c r="H5" s="153" t="s">
        <v>7</v>
      </c>
    </row>
    <row r="6" spans="1:9" ht="30">
      <c r="A6" s="152"/>
      <c r="B6" s="2" t="s">
        <v>8</v>
      </c>
      <c r="C6" s="3" t="s">
        <v>9</v>
      </c>
      <c r="D6" s="2" t="s">
        <v>10</v>
      </c>
      <c r="E6" s="2" t="s">
        <v>8</v>
      </c>
      <c r="F6" s="3" t="s">
        <v>9</v>
      </c>
      <c r="G6" s="2" t="s">
        <v>10</v>
      </c>
      <c r="H6" s="154"/>
    </row>
    <row r="7" spans="1:9" ht="15" customHeight="1">
      <c r="A7" s="4" t="s">
        <v>11</v>
      </c>
      <c r="B7" s="5">
        <v>961</v>
      </c>
      <c r="C7" s="6">
        <v>1085</v>
      </c>
      <c r="D7" s="7">
        <f>(B7/C7)</f>
        <v>0.88571428571428568</v>
      </c>
      <c r="E7" s="5">
        <v>958</v>
      </c>
      <c r="F7" s="6">
        <v>1085</v>
      </c>
      <c r="G7" s="7">
        <f>(E7/F7)</f>
        <v>0.88294930875576039</v>
      </c>
      <c r="H7" s="7">
        <f>+(G7-D7)/D7</f>
        <v>-3.1217481789801655E-3</v>
      </c>
      <c r="I7" s="8"/>
    </row>
    <row r="8" spans="1:9" ht="15.75" customHeight="1">
      <c r="A8" s="9" t="s">
        <v>12</v>
      </c>
      <c r="B8" s="10">
        <v>6573</v>
      </c>
      <c r="C8" s="10">
        <v>7256</v>
      </c>
      <c r="D8" s="11">
        <f>(B8/C8)</f>
        <v>0.9058710033076075</v>
      </c>
      <c r="E8" s="10">
        <v>6497</v>
      </c>
      <c r="F8" s="10">
        <v>7256</v>
      </c>
      <c r="G8" s="11">
        <f>(E8/F8)</f>
        <v>0.89539691289966927</v>
      </c>
      <c r="H8" s="11">
        <f>+(G8-D8)/D8</f>
        <v>-1.1562452457021116E-2</v>
      </c>
      <c r="I8" s="8"/>
    </row>
    <row r="9" spans="1:9">
      <c r="A9" s="4" t="s">
        <v>13</v>
      </c>
      <c r="B9" s="12">
        <v>235</v>
      </c>
      <c r="C9" s="13">
        <v>268</v>
      </c>
      <c r="D9" s="7">
        <f>(B9/C9)</f>
        <v>0.87686567164179108</v>
      </c>
      <c r="E9" s="12">
        <v>251</v>
      </c>
      <c r="F9" s="13">
        <v>268</v>
      </c>
      <c r="G9" s="7">
        <f>(E9/F9)</f>
        <v>0.93656716417910446</v>
      </c>
      <c r="H9" s="7">
        <f>+(G9-D9)/D9</f>
        <v>6.8085106382978669E-2</v>
      </c>
      <c r="I9" s="8"/>
    </row>
    <row r="10" spans="1:9">
      <c r="A10" s="9" t="s">
        <v>14</v>
      </c>
      <c r="B10" s="10">
        <v>219</v>
      </c>
      <c r="C10" s="10">
        <v>242</v>
      </c>
      <c r="D10" s="11">
        <f t="shared" ref="D10:D11" si="0">(B10/C10)</f>
        <v>0.9049586776859504</v>
      </c>
      <c r="E10" s="10">
        <v>221</v>
      </c>
      <c r="F10" s="10">
        <v>242</v>
      </c>
      <c r="G10" s="11">
        <f t="shared" ref="G10:G11" si="1">(E10/F10)</f>
        <v>0.91322314049586772</v>
      </c>
      <c r="H10" s="11">
        <f>+(G10-D10)/D10</f>
        <v>9.1324200913241709E-3</v>
      </c>
      <c r="I10" s="8"/>
    </row>
    <row r="11" spans="1:9">
      <c r="A11" s="14" t="s">
        <v>15</v>
      </c>
      <c r="B11" s="15">
        <v>1332</v>
      </c>
      <c r="C11" s="12">
        <v>1447</v>
      </c>
      <c r="D11" s="7">
        <f t="shared" si="0"/>
        <v>0.92052522460262609</v>
      </c>
      <c r="E11" s="15">
        <v>1308</v>
      </c>
      <c r="F11" s="12">
        <v>1447</v>
      </c>
      <c r="G11" s="7">
        <f t="shared" si="1"/>
        <v>0.9039391845196959</v>
      </c>
      <c r="H11" s="7">
        <f>+(G11-D11)/D11</f>
        <v>-1.8018018018018004E-2</v>
      </c>
      <c r="I11" s="8"/>
    </row>
    <row r="12" spans="1:9">
      <c r="A12" s="141" t="s">
        <v>16</v>
      </c>
      <c r="B12" s="122"/>
      <c r="C12" s="122"/>
      <c r="D12" s="122"/>
      <c r="E12" s="122"/>
      <c r="F12" s="122"/>
      <c r="G12" s="122"/>
      <c r="H12" s="1" t="s">
        <v>17</v>
      </c>
    </row>
    <row r="13" spans="1:9">
      <c r="A13" s="124" t="s">
        <v>18</v>
      </c>
      <c r="B13" s="124"/>
      <c r="C13" s="16">
        <v>950</v>
      </c>
      <c r="D13" s="125">
        <f>C13+C14</f>
        <v>1396</v>
      </c>
      <c r="E13" s="127" t="s">
        <v>18</v>
      </c>
      <c r="F13" s="127"/>
      <c r="G13" s="16">
        <v>998</v>
      </c>
      <c r="H13" s="157">
        <f>G13+G14</f>
        <v>1433</v>
      </c>
    </row>
    <row r="14" spans="1:9">
      <c r="A14" s="124" t="s">
        <v>19</v>
      </c>
      <c r="B14" s="124"/>
      <c r="C14" s="16">
        <v>446</v>
      </c>
      <c r="D14" s="126"/>
      <c r="E14" s="127" t="s">
        <v>19</v>
      </c>
      <c r="F14" s="127"/>
      <c r="G14" s="16">
        <v>435</v>
      </c>
      <c r="H14" s="158"/>
    </row>
    <row r="15" spans="1:9" ht="83.25" customHeight="1">
      <c r="A15" s="155" t="s">
        <v>22</v>
      </c>
      <c r="B15" s="156"/>
      <c r="C15" s="156"/>
      <c r="D15" s="156"/>
      <c r="E15" s="156"/>
      <c r="F15" s="156"/>
      <c r="G15" s="156"/>
      <c r="H15" s="156"/>
    </row>
    <row r="16" spans="1:9">
      <c r="E16" s="8"/>
      <c r="F16" s="8"/>
    </row>
    <row r="17" spans="5:5">
      <c r="E17" s="8"/>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FE8B6723-D5AE-473F-B530-163A0E33E59E}">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82C73E2E-DA53-4872-A11B-9900163F311A}">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I20"/>
  <sheetViews>
    <sheetView showGridLines="0" zoomScale="80" zoomScaleNormal="80" workbookViewId="0">
      <selection activeCell="C26" sqref="C26"/>
    </sheetView>
  </sheetViews>
  <sheetFormatPr defaultColWidth="12.7109375" defaultRowHeight="15"/>
  <cols>
    <col min="1" max="1" width="33.7109375" customWidth="1"/>
    <col min="2" max="2" width="19.7109375" customWidth="1"/>
    <col min="3" max="3" width="17" customWidth="1"/>
    <col min="4" max="4" width="16.28515625" customWidth="1"/>
    <col min="5" max="5" width="16.7109375" customWidth="1"/>
    <col min="6" max="6" width="19.140625" customWidth="1"/>
    <col min="7" max="7" width="14.28515625" customWidth="1"/>
    <col min="8" max="8" width="23.710937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21</v>
      </c>
      <c r="C5" s="122"/>
      <c r="D5" s="142"/>
      <c r="E5" s="141" t="s">
        <v>23</v>
      </c>
      <c r="F5" s="122"/>
      <c r="G5" s="142"/>
      <c r="H5" s="153" t="s">
        <v>7</v>
      </c>
    </row>
    <row r="6" spans="1:9" ht="30">
      <c r="A6" s="152"/>
      <c r="B6" s="2" t="s">
        <v>8</v>
      </c>
      <c r="C6" s="3" t="s">
        <v>9</v>
      </c>
      <c r="D6" s="2" t="s">
        <v>10</v>
      </c>
      <c r="E6" s="2" t="s">
        <v>8</v>
      </c>
      <c r="F6" s="3" t="s">
        <v>9</v>
      </c>
      <c r="G6" s="2" t="s">
        <v>10</v>
      </c>
      <c r="H6" s="154"/>
    </row>
    <row r="7" spans="1:9" ht="15" customHeight="1">
      <c r="A7" s="4" t="s">
        <v>11</v>
      </c>
      <c r="B7" s="5">
        <v>958</v>
      </c>
      <c r="C7" s="6">
        <v>1085</v>
      </c>
      <c r="D7" s="7">
        <f>(B7/C7)</f>
        <v>0.88294930875576039</v>
      </c>
      <c r="E7" s="5">
        <v>958</v>
      </c>
      <c r="F7" s="6">
        <v>1085</v>
      </c>
      <c r="G7" s="7">
        <f>(E7/F7)</f>
        <v>0.88294930875576039</v>
      </c>
      <c r="H7" s="7">
        <f>+(G7-D7)/D7</f>
        <v>0</v>
      </c>
      <c r="I7" s="8"/>
    </row>
    <row r="8" spans="1:9" ht="15.75" customHeight="1">
      <c r="A8" s="9" t="s">
        <v>12</v>
      </c>
      <c r="B8" s="10">
        <v>6497</v>
      </c>
      <c r="C8" s="10">
        <v>7256</v>
      </c>
      <c r="D8" s="11">
        <f>(B8/C8)</f>
        <v>0.89539691289966927</v>
      </c>
      <c r="E8" s="10">
        <v>6492</v>
      </c>
      <c r="F8" s="10">
        <v>7256</v>
      </c>
      <c r="G8" s="11">
        <f>(E8/F8)</f>
        <v>0.89470782800441018</v>
      </c>
      <c r="H8" s="11">
        <f>+(G8-D8)/D8</f>
        <v>-7.6958596275203894E-4</v>
      </c>
      <c r="I8" s="8"/>
    </row>
    <row r="9" spans="1:9">
      <c r="A9" s="4" t="s">
        <v>13</v>
      </c>
      <c r="B9" s="12">
        <v>251</v>
      </c>
      <c r="C9" s="13">
        <v>268</v>
      </c>
      <c r="D9" s="7">
        <f>(B9/C9)</f>
        <v>0.93656716417910446</v>
      </c>
      <c r="E9" s="12">
        <v>232</v>
      </c>
      <c r="F9" s="13">
        <v>268</v>
      </c>
      <c r="G9" s="7">
        <f>(E9/F9)</f>
        <v>0.86567164179104472</v>
      </c>
      <c r="H9" s="7">
        <f>+(G9-D9)/D9</f>
        <v>-7.569721115537853E-2</v>
      </c>
      <c r="I9" s="8"/>
    </row>
    <row r="10" spans="1:9">
      <c r="A10" s="9" t="s">
        <v>14</v>
      </c>
      <c r="B10" s="10">
        <v>221</v>
      </c>
      <c r="C10" s="10">
        <v>242</v>
      </c>
      <c r="D10" s="11">
        <f t="shared" ref="D10:D11" si="0">(B10/C10)</f>
        <v>0.91322314049586772</v>
      </c>
      <c r="E10" s="10">
        <v>214</v>
      </c>
      <c r="F10" s="10">
        <v>242</v>
      </c>
      <c r="G10" s="11">
        <f t="shared" ref="G10:G11" si="1">(E10/F10)</f>
        <v>0.88429752066115708</v>
      </c>
      <c r="H10" s="11">
        <f>+(G10-D10)/D10</f>
        <v>-3.1674208144796274E-2</v>
      </c>
      <c r="I10" s="8"/>
    </row>
    <row r="11" spans="1:9">
      <c r="A11" s="14" t="s">
        <v>15</v>
      </c>
      <c r="B11" s="15">
        <v>1308</v>
      </c>
      <c r="C11" s="12">
        <v>1447</v>
      </c>
      <c r="D11" s="7">
        <f t="shared" si="0"/>
        <v>0.9039391845196959</v>
      </c>
      <c r="E11" s="15">
        <v>1315</v>
      </c>
      <c r="F11" s="12">
        <v>1447</v>
      </c>
      <c r="G11" s="7">
        <f t="shared" si="1"/>
        <v>0.90877677954388392</v>
      </c>
      <c r="H11" s="7">
        <f>+(G11-D11)/D11</f>
        <v>5.3516819571865857E-3</v>
      </c>
      <c r="I11" s="8"/>
    </row>
    <row r="12" spans="1:9">
      <c r="A12" s="141" t="s">
        <v>16</v>
      </c>
      <c r="B12" s="122"/>
      <c r="C12" s="122"/>
      <c r="D12" s="122"/>
      <c r="E12" s="122"/>
      <c r="F12" s="122"/>
      <c r="G12" s="122"/>
      <c r="H12" s="1" t="s">
        <v>17</v>
      </c>
    </row>
    <row r="13" spans="1:9">
      <c r="A13" s="124" t="s">
        <v>18</v>
      </c>
      <c r="B13" s="124"/>
      <c r="C13" s="16">
        <v>998</v>
      </c>
      <c r="D13" s="125">
        <f>C13+C14</f>
        <v>1433</v>
      </c>
      <c r="E13" s="127" t="s">
        <v>18</v>
      </c>
      <c r="F13" s="127"/>
      <c r="G13" s="16">
        <v>1022</v>
      </c>
      <c r="H13" s="157">
        <f>G13+G14</f>
        <v>1210</v>
      </c>
    </row>
    <row r="14" spans="1:9">
      <c r="A14" s="124" t="s">
        <v>19</v>
      </c>
      <c r="B14" s="124"/>
      <c r="C14" s="16">
        <v>435</v>
      </c>
      <c r="D14" s="126"/>
      <c r="E14" s="127" t="s">
        <v>19</v>
      </c>
      <c r="F14" s="127"/>
      <c r="G14" s="16">
        <v>188</v>
      </c>
      <c r="H14" s="158"/>
    </row>
    <row r="15" spans="1:9" ht="83.25" customHeight="1">
      <c r="A15" s="155" t="s">
        <v>24</v>
      </c>
      <c r="B15" s="156"/>
      <c r="C15" s="156"/>
      <c r="D15" s="156"/>
      <c r="E15" s="156"/>
      <c r="F15" s="156"/>
      <c r="G15" s="156"/>
      <c r="H15" s="156"/>
    </row>
    <row r="16" spans="1:9">
      <c r="E16" s="8"/>
      <c r="F16" s="8"/>
    </row>
    <row r="17" spans="5:5">
      <c r="E17" s="8"/>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CE721D14-E60E-4632-83DF-B9409656929F}">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D0EB03DA-4520-4054-B054-E9DFB57B02B5}">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I20"/>
  <sheetViews>
    <sheetView showGridLines="0" zoomScale="110" zoomScaleNormal="110" workbookViewId="0">
      <selection activeCell="F18" sqref="F18"/>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5.140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25</v>
      </c>
      <c r="C5" s="122"/>
      <c r="D5" s="142"/>
      <c r="E5" s="141" t="s">
        <v>26</v>
      </c>
      <c r="F5" s="122"/>
      <c r="G5" s="142"/>
      <c r="H5" s="153" t="s">
        <v>7</v>
      </c>
    </row>
    <row r="6" spans="1:9" ht="45">
      <c r="A6" s="152"/>
      <c r="B6" s="2" t="s">
        <v>8</v>
      </c>
      <c r="C6" s="3" t="s">
        <v>9</v>
      </c>
      <c r="D6" s="2" t="s">
        <v>10</v>
      </c>
      <c r="E6" s="2" t="s">
        <v>8</v>
      </c>
      <c r="F6" s="3" t="s">
        <v>9</v>
      </c>
      <c r="G6" s="2" t="s">
        <v>10</v>
      </c>
      <c r="H6" s="154"/>
    </row>
    <row r="7" spans="1:9" ht="15" customHeight="1">
      <c r="A7" s="4" t="s">
        <v>11</v>
      </c>
      <c r="B7" s="5">
        <v>958</v>
      </c>
      <c r="C7" s="6">
        <v>1085</v>
      </c>
      <c r="D7" s="7">
        <f>(B7/C7)</f>
        <v>0.88294930875576039</v>
      </c>
      <c r="E7" s="5">
        <v>962</v>
      </c>
      <c r="F7" s="6">
        <v>1085</v>
      </c>
      <c r="G7" s="7">
        <f>(E7/F7)</f>
        <v>0.88663594470046081</v>
      </c>
      <c r="H7" s="7">
        <f>+(G7-D7)/D7</f>
        <v>4.175365344467598E-3</v>
      </c>
      <c r="I7" s="8"/>
    </row>
    <row r="8" spans="1:9" ht="15.75" customHeight="1">
      <c r="A8" s="9" t="s">
        <v>12</v>
      </c>
      <c r="B8" s="10">
        <v>6492</v>
      </c>
      <c r="C8" s="10">
        <v>7256</v>
      </c>
      <c r="D8" s="11">
        <f>(B8/C8)</f>
        <v>0.89470782800441018</v>
      </c>
      <c r="E8" s="10">
        <v>6543</v>
      </c>
      <c r="F8" s="10">
        <v>7256</v>
      </c>
      <c r="G8" s="11">
        <f>(E8/F8)</f>
        <v>0.90173649393605293</v>
      </c>
      <c r="H8" s="11">
        <f>+(G8-D8)/D8</f>
        <v>7.855822550831764E-3</v>
      </c>
      <c r="I8" s="8"/>
    </row>
    <row r="9" spans="1:9">
      <c r="A9" s="4" t="s">
        <v>13</v>
      </c>
      <c r="B9" s="12">
        <v>232</v>
      </c>
      <c r="C9" s="13">
        <v>268</v>
      </c>
      <c r="D9" s="7">
        <f>(B9/C9)</f>
        <v>0.86567164179104472</v>
      </c>
      <c r="E9" s="12">
        <v>233</v>
      </c>
      <c r="F9" s="13">
        <v>268</v>
      </c>
      <c r="G9" s="7">
        <f>(E9/F9)</f>
        <v>0.86940298507462688</v>
      </c>
      <c r="H9" s="7">
        <f>+(G9-D9)/D9</f>
        <v>4.310344827586284E-3</v>
      </c>
      <c r="I9" s="8"/>
    </row>
    <row r="10" spans="1:9">
      <c r="A10" s="9" t="s">
        <v>14</v>
      </c>
      <c r="B10" s="10">
        <v>214</v>
      </c>
      <c r="C10" s="10">
        <v>242</v>
      </c>
      <c r="D10" s="11">
        <f t="shared" ref="D10:D11" si="0">(B10/C10)</f>
        <v>0.88429752066115708</v>
      </c>
      <c r="E10" s="10">
        <v>221</v>
      </c>
      <c r="F10" s="10">
        <v>246</v>
      </c>
      <c r="G10" s="11">
        <f t="shared" ref="G10:G11" si="1">(E10/F10)</f>
        <v>0.89837398373983735</v>
      </c>
      <c r="H10" s="11">
        <f>+(G10-D10)/D10</f>
        <v>1.5918243294582357E-2</v>
      </c>
      <c r="I10" s="8"/>
    </row>
    <row r="11" spans="1:9">
      <c r="A11" s="14" t="s">
        <v>15</v>
      </c>
      <c r="B11" s="15">
        <v>1315</v>
      </c>
      <c r="C11" s="12">
        <v>1447</v>
      </c>
      <c r="D11" s="7">
        <f t="shared" si="0"/>
        <v>0.90877677954388392</v>
      </c>
      <c r="E11" s="15">
        <v>1345</v>
      </c>
      <c r="F11" s="12">
        <v>1447</v>
      </c>
      <c r="G11" s="7">
        <f t="shared" si="1"/>
        <v>0.92950932964754662</v>
      </c>
      <c r="H11" s="7">
        <f>+(G11-D11)/D11</f>
        <v>2.2813688212927705E-2</v>
      </c>
      <c r="I11" s="8"/>
    </row>
    <row r="12" spans="1:9">
      <c r="A12" s="141" t="s">
        <v>16</v>
      </c>
      <c r="B12" s="122"/>
      <c r="C12" s="122"/>
      <c r="D12" s="122"/>
      <c r="E12" s="122"/>
      <c r="F12" s="122"/>
      <c r="G12" s="122"/>
      <c r="H12" s="1" t="s">
        <v>17</v>
      </c>
    </row>
    <row r="13" spans="1:9">
      <c r="A13" s="124" t="s">
        <v>18</v>
      </c>
      <c r="B13" s="124"/>
      <c r="C13" s="16">
        <v>1022</v>
      </c>
      <c r="D13" s="125">
        <f>C13+C14</f>
        <v>1210</v>
      </c>
      <c r="E13" s="127" t="s">
        <v>18</v>
      </c>
      <c r="F13" s="127"/>
      <c r="G13" s="16">
        <v>1161</v>
      </c>
      <c r="H13" s="157">
        <f>G13+G14</f>
        <v>1591</v>
      </c>
    </row>
    <row r="14" spans="1:9">
      <c r="A14" s="124" t="s">
        <v>19</v>
      </c>
      <c r="B14" s="124"/>
      <c r="C14" s="16">
        <v>188</v>
      </c>
      <c r="D14" s="126"/>
      <c r="E14" s="127" t="s">
        <v>19</v>
      </c>
      <c r="F14" s="127"/>
      <c r="G14" s="16">
        <v>430</v>
      </c>
      <c r="H14" s="158"/>
    </row>
    <row r="15" spans="1:9" ht="89.65" customHeight="1">
      <c r="A15" s="155" t="s">
        <v>27</v>
      </c>
      <c r="B15" s="155"/>
      <c r="C15" s="155"/>
      <c r="D15" s="155"/>
      <c r="E15" s="155"/>
      <c r="F15" s="155"/>
      <c r="G15" s="155"/>
      <c r="H15" s="155"/>
    </row>
    <row r="16" spans="1:9">
      <c r="E16" s="8"/>
      <c r="F16" s="8"/>
    </row>
    <row r="17" spans="5:5">
      <c r="E17" s="8"/>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86D5E758-317F-40AC-B05A-6FD78F8B8430}">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D14B1FC8-25D2-4F3A-9040-F1144E6693A1}">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20"/>
  <sheetViews>
    <sheetView showGridLines="0" zoomScale="110" zoomScaleNormal="110" workbookViewId="0">
      <selection activeCell="D21" sqref="D21"/>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5.140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26</v>
      </c>
      <c r="C5" s="122"/>
      <c r="D5" s="142"/>
      <c r="E5" s="141" t="s">
        <v>28</v>
      </c>
      <c r="F5" s="122"/>
      <c r="G5" s="142"/>
      <c r="H5" s="153" t="s">
        <v>7</v>
      </c>
    </row>
    <row r="6" spans="1:9" ht="45">
      <c r="A6" s="152"/>
      <c r="B6" s="2" t="s">
        <v>8</v>
      </c>
      <c r="C6" s="3" t="s">
        <v>9</v>
      </c>
      <c r="D6" s="2" t="s">
        <v>10</v>
      </c>
      <c r="E6" s="2" t="s">
        <v>8</v>
      </c>
      <c r="F6" s="3" t="s">
        <v>9</v>
      </c>
      <c r="G6" s="2" t="s">
        <v>10</v>
      </c>
      <c r="H6" s="154"/>
    </row>
    <row r="7" spans="1:9" ht="15" customHeight="1">
      <c r="A7" s="4" t="s">
        <v>11</v>
      </c>
      <c r="B7" s="5">
        <v>962</v>
      </c>
      <c r="C7" s="6">
        <v>1085</v>
      </c>
      <c r="D7" s="7">
        <f>(B7/C7)</f>
        <v>0.88663594470046081</v>
      </c>
      <c r="E7" s="5">
        <v>944</v>
      </c>
      <c r="F7" s="6">
        <v>1085</v>
      </c>
      <c r="G7" s="7">
        <f>(E7/F7)</f>
        <v>0.87004608294930874</v>
      </c>
      <c r="H7" s="7">
        <f>+(G7-D7)/D7</f>
        <v>-1.8711018711018705E-2</v>
      </c>
      <c r="I7" s="8"/>
    </row>
    <row r="8" spans="1:9" ht="15.75" customHeight="1">
      <c r="A8" s="9" t="s">
        <v>12</v>
      </c>
      <c r="B8" s="10">
        <v>6543</v>
      </c>
      <c r="C8" s="10">
        <v>7256</v>
      </c>
      <c r="D8" s="11">
        <f>(B8/C8)</f>
        <v>0.90173649393605293</v>
      </c>
      <c r="E8" s="10">
        <v>6662</v>
      </c>
      <c r="F8" s="10">
        <v>7256</v>
      </c>
      <c r="G8" s="11">
        <f>(E8/F8)</f>
        <v>0.91813671444321943</v>
      </c>
      <c r="H8" s="11">
        <f>+(G8-D8)/D8</f>
        <v>1.8187375821488629E-2</v>
      </c>
      <c r="I8" s="8"/>
    </row>
    <row r="9" spans="1:9">
      <c r="A9" s="4" t="s">
        <v>13</v>
      </c>
      <c r="B9" s="12">
        <v>233</v>
      </c>
      <c r="C9" s="13">
        <v>268</v>
      </c>
      <c r="D9" s="7">
        <f>(B9/C9)</f>
        <v>0.86940298507462688</v>
      </c>
      <c r="E9" s="12">
        <v>240</v>
      </c>
      <c r="F9" s="13">
        <v>268</v>
      </c>
      <c r="G9" s="7">
        <f>(E9/F9)</f>
        <v>0.89552238805970152</v>
      </c>
      <c r="H9" s="7">
        <f>+(G9-D9)/D9</f>
        <v>3.0042918454935646E-2</v>
      </c>
      <c r="I9" s="8"/>
    </row>
    <row r="10" spans="1:9">
      <c r="A10" s="9" t="s">
        <v>14</v>
      </c>
      <c r="B10" s="10">
        <v>221</v>
      </c>
      <c r="C10" s="10">
        <v>246</v>
      </c>
      <c r="D10" s="11">
        <f t="shared" ref="D10:D11" si="0">(B10/C10)</f>
        <v>0.89837398373983735</v>
      </c>
      <c r="E10" s="10">
        <v>223</v>
      </c>
      <c r="F10" s="10">
        <v>247</v>
      </c>
      <c r="G10" s="11">
        <f t="shared" ref="G10:G11" si="1">(E10/F10)</f>
        <v>0.90283400809716596</v>
      </c>
      <c r="H10" s="11">
        <f>+(G10-D10)/D10</f>
        <v>4.9645519995603626E-3</v>
      </c>
      <c r="I10" s="8"/>
    </row>
    <row r="11" spans="1:9">
      <c r="A11" s="14" t="s">
        <v>15</v>
      </c>
      <c r="B11" s="15">
        <v>1345</v>
      </c>
      <c r="C11" s="12">
        <v>1447</v>
      </c>
      <c r="D11" s="7">
        <f t="shared" si="0"/>
        <v>0.92950932964754662</v>
      </c>
      <c r="E11" s="15">
        <v>1352</v>
      </c>
      <c r="F11" s="12">
        <v>1447</v>
      </c>
      <c r="G11" s="7">
        <f t="shared" si="1"/>
        <v>0.93434692467173464</v>
      </c>
      <c r="H11" s="7">
        <f>+(G11-D11)/D11</f>
        <v>5.2044609665427913E-3</v>
      </c>
      <c r="I11" s="8"/>
    </row>
    <row r="12" spans="1:9">
      <c r="A12" s="141" t="s">
        <v>16</v>
      </c>
      <c r="B12" s="122"/>
      <c r="C12" s="122"/>
      <c r="D12" s="122"/>
      <c r="E12" s="122"/>
      <c r="F12" s="122"/>
      <c r="G12" s="122"/>
      <c r="H12" s="1" t="s">
        <v>17</v>
      </c>
    </row>
    <row r="13" spans="1:9">
      <c r="A13" s="124" t="s">
        <v>18</v>
      </c>
      <c r="B13" s="124"/>
      <c r="C13" s="16">
        <v>1161</v>
      </c>
      <c r="D13" s="125">
        <f>C13+C14</f>
        <v>1591</v>
      </c>
      <c r="E13" s="127" t="s">
        <v>18</v>
      </c>
      <c r="F13" s="127"/>
      <c r="G13" s="16">
        <v>1234</v>
      </c>
      <c r="H13" s="157">
        <f>G13+G14</f>
        <v>1656</v>
      </c>
    </row>
    <row r="14" spans="1:9">
      <c r="A14" s="124" t="s">
        <v>19</v>
      </c>
      <c r="B14" s="124"/>
      <c r="C14" s="16">
        <v>430</v>
      </c>
      <c r="D14" s="126"/>
      <c r="E14" s="127" t="s">
        <v>19</v>
      </c>
      <c r="F14" s="127"/>
      <c r="G14" s="16">
        <v>422</v>
      </c>
      <c r="H14" s="158"/>
    </row>
    <row r="15" spans="1:9" ht="123" customHeight="1">
      <c r="A15" s="155" t="s">
        <v>29</v>
      </c>
      <c r="B15" s="155"/>
      <c r="C15" s="155"/>
      <c r="D15" s="155"/>
      <c r="E15" s="155"/>
      <c r="F15" s="155"/>
      <c r="G15" s="155"/>
      <c r="H15" s="155"/>
    </row>
    <row r="16" spans="1:9">
      <c r="E16" s="8"/>
      <c r="F16" s="8"/>
    </row>
    <row r="17" spans="5:5">
      <c r="E17" s="8"/>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CDCBDA9C-4003-4D90-B002-C2FF8D181AE5}">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BB10909F-04D4-48A7-8F09-9F77A720FD45}">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I20"/>
  <sheetViews>
    <sheetView showGridLines="0" zoomScale="110" zoomScaleNormal="110" workbookViewId="0">
      <selection activeCell="A15" sqref="A15:H15"/>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5.140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28</v>
      </c>
      <c r="C5" s="122"/>
      <c r="D5" s="142"/>
      <c r="E5" s="141" t="s">
        <v>30</v>
      </c>
      <c r="F5" s="122"/>
      <c r="G5" s="142"/>
      <c r="H5" s="153" t="s">
        <v>7</v>
      </c>
    </row>
    <row r="6" spans="1:9" ht="45">
      <c r="A6" s="152"/>
      <c r="B6" s="2" t="s">
        <v>8</v>
      </c>
      <c r="C6" s="3" t="s">
        <v>9</v>
      </c>
      <c r="D6" s="2" t="s">
        <v>10</v>
      </c>
      <c r="E6" s="2" t="s">
        <v>8</v>
      </c>
      <c r="F6" s="3" t="s">
        <v>9</v>
      </c>
      <c r="G6" s="2" t="s">
        <v>10</v>
      </c>
      <c r="H6" s="154"/>
    </row>
    <row r="7" spans="1:9" ht="15" customHeight="1">
      <c r="A7" s="4" t="s">
        <v>11</v>
      </c>
      <c r="B7" s="5">
        <v>944</v>
      </c>
      <c r="C7" s="6">
        <v>1085</v>
      </c>
      <c r="D7" s="7">
        <f>(B7/C7)</f>
        <v>0.87004608294930874</v>
      </c>
      <c r="E7" s="5">
        <v>949</v>
      </c>
      <c r="F7" s="6">
        <v>1083</v>
      </c>
      <c r="G7" s="7">
        <f>(E7/F7)</f>
        <v>0.87626962142197595</v>
      </c>
      <c r="H7" s="7">
        <f>+(G7-D7)/D7</f>
        <v>7.1531136047075471E-3</v>
      </c>
      <c r="I7" s="8"/>
    </row>
    <row r="8" spans="1:9" ht="15.75" customHeight="1">
      <c r="A8" s="9" t="s">
        <v>12</v>
      </c>
      <c r="B8" s="10">
        <v>6662</v>
      </c>
      <c r="C8" s="10">
        <v>7256</v>
      </c>
      <c r="D8" s="11">
        <f>(B8/C8)</f>
        <v>0.91813671444321943</v>
      </c>
      <c r="E8" s="10">
        <v>6738</v>
      </c>
      <c r="F8" s="10">
        <v>7256</v>
      </c>
      <c r="G8" s="11">
        <f>(E8/F8)</f>
        <v>0.92861080485115766</v>
      </c>
      <c r="H8" s="11">
        <f>+(G8-D8)/D8</f>
        <v>1.1407985589912909E-2</v>
      </c>
      <c r="I8" s="8"/>
    </row>
    <row r="9" spans="1:9">
      <c r="A9" s="4" t="s">
        <v>13</v>
      </c>
      <c r="B9" s="12">
        <v>240</v>
      </c>
      <c r="C9" s="13">
        <v>268</v>
      </c>
      <c r="D9" s="7">
        <f>(B9/C9)</f>
        <v>0.89552238805970152</v>
      </c>
      <c r="E9" s="12">
        <v>233</v>
      </c>
      <c r="F9" s="13">
        <v>268</v>
      </c>
      <c r="G9" s="7">
        <f>(E9/F9)</f>
        <v>0.86940298507462688</v>
      </c>
      <c r="H9" s="7">
        <f>+(G9-D9)/D9</f>
        <v>-2.9166666666666688E-2</v>
      </c>
      <c r="I9" s="8"/>
    </row>
    <row r="10" spans="1:9">
      <c r="A10" s="9" t="s">
        <v>14</v>
      </c>
      <c r="B10" s="10">
        <v>223</v>
      </c>
      <c r="C10" s="10">
        <v>247</v>
      </c>
      <c r="D10" s="11">
        <f t="shared" ref="D10:D11" si="0">(B10/C10)</f>
        <v>0.90283400809716596</v>
      </c>
      <c r="E10" s="10">
        <v>226</v>
      </c>
      <c r="F10" s="10">
        <v>248</v>
      </c>
      <c r="G10" s="11">
        <f t="shared" ref="G10:G11" si="1">(E10/F10)</f>
        <v>0.91129032258064513</v>
      </c>
      <c r="H10" s="11">
        <f>+(G10-D10)/D10</f>
        <v>9.3664111095038294E-3</v>
      </c>
      <c r="I10" s="8"/>
    </row>
    <row r="11" spans="1:9">
      <c r="A11" s="14" t="s">
        <v>15</v>
      </c>
      <c r="B11" s="15">
        <v>1352</v>
      </c>
      <c r="C11" s="12">
        <v>1447</v>
      </c>
      <c r="D11" s="7">
        <f t="shared" si="0"/>
        <v>0.93434692467173464</v>
      </c>
      <c r="E11" s="15">
        <v>1346</v>
      </c>
      <c r="F11" s="12">
        <v>1453</v>
      </c>
      <c r="G11" s="7">
        <f t="shared" si="1"/>
        <v>0.92635925671025465</v>
      </c>
      <c r="H11" s="7">
        <f>+(G11-D11)/D11</f>
        <v>-8.5489316126194786E-3</v>
      </c>
      <c r="I11" s="8"/>
    </row>
    <row r="12" spans="1:9">
      <c r="A12" s="141" t="s">
        <v>16</v>
      </c>
      <c r="B12" s="122"/>
      <c r="C12" s="122"/>
      <c r="D12" s="122"/>
      <c r="E12" s="122"/>
      <c r="F12" s="122"/>
      <c r="G12" s="122"/>
      <c r="H12" s="1" t="s">
        <v>17</v>
      </c>
    </row>
    <row r="13" spans="1:9">
      <c r="A13" s="124" t="s">
        <v>18</v>
      </c>
      <c r="B13" s="124"/>
      <c r="C13" s="16">
        <v>1234</v>
      </c>
      <c r="D13" s="125">
        <f>C13+C14</f>
        <v>1656</v>
      </c>
      <c r="E13" s="127" t="s">
        <v>18</v>
      </c>
      <c r="F13" s="127"/>
      <c r="G13" s="16">
        <v>1223</v>
      </c>
      <c r="H13" s="157">
        <f>G13+G14</f>
        <v>1658</v>
      </c>
    </row>
    <row r="14" spans="1:9">
      <c r="A14" s="124" t="s">
        <v>19</v>
      </c>
      <c r="B14" s="124"/>
      <c r="C14" s="16">
        <v>422</v>
      </c>
      <c r="D14" s="126"/>
      <c r="E14" s="127" t="s">
        <v>19</v>
      </c>
      <c r="F14" s="127"/>
      <c r="G14" s="16">
        <v>435</v>
      </c>
      <c r="H14" s="158"/>
    </row>
    <row r="15" spans="1:9" ht="123" customHeight="1">
      <c r="A15" s="155" t="s">
        <v>31</v>
      </c>
      <c r="B15" s="155"/>
      <c r="C15" s="155"/>
      <c r="D15" s="155"/>
      <c r="E15" s="155"/>
      <c r="F15" s="155"/>
      <c r="G15" s="155"/>
      <c r="H15" s="155"/>
    </row>
    <row r="16" spans="1:9">
      <c r="E16" s="8"/>
      <c r="F16" s="8"/>
    </row>
    <row r="17" spans="5:5">
      <c r="E17" s="8"/>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A6541A4-0F45-48AC-A3AE-9E50A67BFA56}">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AE26C9A3-696B-44A7-8C0D-7DBD94F2DFFD}">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I20"/>
  <sheetViews>
    <sheetView showGridLines="0" zoomScale="120" zoomScaleNormal="120" workbookViewId="0">
      <selection activeCell="F18" sqref="F18"/>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6.28515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30</v>
      </c>
      <c r="C5" s="122"/>
      <c r="D5" s="142"/>
      <c r="E5" s="141" t="s">
        <v>32</v>
      </c>
      <c r="F5" s="122"/>
      <c r="G5" s="142"/>
      <c r="H5" s="153" t="s">
        <v>7</v>
      </c>
    </row>
    <row r="6" spans="1:9" ht="45">
      <c r="A6" s="152"/>
      <c r="B6" s="2" t="s">
        <v>8</v>
      </c>
      <c r="C6" s="3" t="s">
        <v>9</v>
      </c>
      <c r="D6" s="2" t="s">
        <v>10</v>
      </c>
      <c r="E6" s="2" t="s">
        <v>8</v>
      </c>
      <c r="F6" s="3" t="s">
        <v>9</v>
      </c>
      <c r="G6" s="2" t="s">
        <v>10</v>
      </c>
      <c r="H6" s="154"/>
    </row>
    <row r="7" spans="1:9" ht="15" customHeight="1">
      <c r="A7" s="4" t="s">
        <v>11</v>
      </c>
      <c r="B7" s="5">
        <v>949</v>
      </c>
      <c r="C7" s="6">
        <v>1083</v>
      </c>
      <c r="D7" s="7">
        <f>(B7/C7)</f>
        <v>0.87626962142197595</v>
      </c>
      <c r="E7" s="5">
        <v>918</v>
      </c>
      <c r="F7" s="6">
        <v>1083</v>
      </c>
      <c r="G7" s="7">
        <f>(E7/F7)</f>
        <v>0.8476454293628809</v>
      </c>
      <c r="H7" s="7">
        <f>+(G7-D7)/D7</f>
        <v>-3.2665964172813429E-2</v>
      </c>
      <c r="I7" s="8"/>
    </row>
    <row r="8" spans="1:9" ht="15.75" customHeight="1">
      <c r="A8" s="9" t="s">
        <v>12</v>
      </c>
      <c r="B8" s="10">
        <v>6738</v>
      </c>
      <c r="C8" s="10">
        <v>7256</v>
      </c>
      <c r="D8" s="11">
        <f>(B8/C8)</f>
        <v>0.92861080485115766</v>
      </c>
      <c r="E8" s="10">
        <v>6725</v>
      </c>
      <c r="F8" s="10">
        <v>7258</v>
      </c>
      <c r="G8" s="11">
        <f>(E8/F8)</f>
        <v>0.92656379167814829</v>
      </c>
      <c r="H8" s="11">
        <f>+(G8-D8)/D8</f>
        <v>-2.2043822474556241E-3</v>
      </c>
      <c r="I8" s="8"/>
    </row>
    <row r="9" spans="1:9">
      <c r="A9" s="4" t="s">
        <v>13</v>
      </c>
      <c r="B9" s="12">
        <v>233</v>
      </c>
      <c r="C9" s="13">
        <v>268</v>
      </c>
      <c r="D9" s="7">
        <f>(B9/C9)</f>
        <v>0.86940298507462688</v>
      </c>
      <c r="E9" s="12">
        <v>233</v>
      </c>
      <c r="F9" s="13">
        <v>268</v>
      </c>
      <c r="G9" s="7">
        <f>(E9/F9)</f>
        <v>0.86940298507462688</v>
      </c>
      <c r="H9" s="7">
        <f>+(G9-D9)/D9</f>
        <v>0</v>
      </c>
      <c r="I9" s="8"/>
    </row>
    <row r="10" spans="1:9">
      <c r="A10" s="9" t="s">
        <v>14</v>
      </c>
      <c r="B10" s="10">
        <v>226</v>
      </c>
      <c r="C10" s="10">
        <v>248</v>
      </c>
      <c r="D10" s="11">
        <f t="shared" ref="D10:D11" si="0">(B10/C10)</f>
        <v>0.91129032258064513</v>
      </c>
      <c r="E10" s="10">
        <v>218</v>
      </c>
      <c r="F10" s="10">
        <v>250</v>
      </c>
      <c r="G10" s="11">
        <f t="shared" ref="G10:G11" si="1">(E10/F10)</f>
        <v>0.872</v>
      </c>
      <c r="H10" s="11">
        <f>+(G10-D10)/D10</f>
        <v>-4.311504424778758E-2</v>
      </c>
      <c r="I10" s="8"/>
    </row>
    <row r="11" spans="1:9">
      <c r="A11" s="14" t="s">
        <v>15</v>
      </c>
      <c r="B11" s="15">
        <v>1346</v>
      </c>
      <c r="C11" s="12">
        <v>1453</v>
      </c>
      <c r="D11" s="7">
        <f t="shared" si="0"/>
        <v>0.92635925671025465</v>
      </c>
      <c r="E11" s="15">
        <v>1354</v>
      </c>
      <c r="F11" s="12">
        <v>1453</v>
      </c>
      <c r="G11" s="7">
        <f t="shared" si="1"/>
        <v>0.9318651066758431</v>
      </c>
      <c r="H11" s="7">
        <f>+(G11-D11)/D11</f>
        <v>5.9435364041604882E-3</v>
      </c>
      <c r="I11" s="8"/>
    </row>
    <row r="12" spans="1:9">
      <c r="A12" s="141" t="s">
        <v>16</v>
      </c>
      <c r="B12" s="122"/>
      <c r="C12" s="122"/>
      <c r="D12" s="122"/>
      <c r="E12" s="122"/>
      <c r="F12" s="122"/>
      <c r="G12" s="122"/>
      <c r="H12" s="1" t="s">
        <v>17</v>
      </c>
    </row>
    <row r="13" spans="1:9">
      <c r="A13" s="124" t="s">
        <v>18</v>
      </c>
      <c r="B13" s="124"/>
      <c r="C13" s="16">
        <v>1223</v>
      </c>
      <c r="D13" s="125">
        <f>C13+C14</f>
        <v>1658</v>
      </c>
      <c r="E13" s="127" t="s">
        <v>18</v>
      </c>
      <c r="F13" s="127"/>
      <c r="G13" s="16">
        <v>1233</v>
      </c>
      <c r="H13" s="157">
        <f>G13+G14</f>
        <v>1685</v>
      </c>
    </row>
    <row r="14" spans="1:9">
      <c r="A14" s="124" t="s">
        <v>19</v>
      </c>
      <c r="B14" s="124"/>
      <c r="C14" s="16">
        <v>435</v>
      </c>
      <c r="D14" s="126"/>
      <c r="E14" s="127" t="s">
        <v>19</v>
      </c>
      <c r="F14" s="127"/>
      <c r="G14" s="16">
        <v>452</v>
      </c>
      <c r="H14" s="158"/>
    </row>
    <row r="15" spans="1:9" ht="126" customHeight="1">
      <c r="A15" s="155" t="s">
        <v>33</v>
      </c>
      <c r="B15" s="155"/>
      <c r="C15" s="155"/>
      <c r="D15" s="155"/>
      <c r="E15" s="155"/>
      <c r="F15" s="155"/>
      <c r="G15" s="155"/>
      <c r="H15" s="155"/>
    </row>
    <row r="16" spans="1:9">
      <c r="E16" s="8"/>
      <c r="F16" s="8"/>
    </row>
    <row r="17" spans="5:5">
      <c r="E17" s="8"/>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4BEC719-12A9-4EDF-A1B1-A4AA9E41EA86}">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85C46971-34FF-4A2E-A99F-0460658A7DF0}">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I20"/>
  <sheetViews>
    <sheetView showGridLines="0" topLeftCell="A3" zoomScale="120" zoomScaleNormal="120" workbookViewId="0">
      <selection activeCell="A15" sqref="A15:H15"/>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6.28515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32</v>
      </c>
      <c r="C5" s="122"/>
      <c r="D5" s="142"/>
      <c r="E5" s="141" t="s">
        <v>34</v>
      </c>
      <c r="F5" s="122"/>
      <c r="G5" s="142"/>
      <c r="H5" s="153" t="s">
        <v>7</v>
      </c>
    </row>
    <row r="6" spans="1:9" ht="45">
      <c r="A6" s="152"/>
      <c r="B6" s="2" t="s">
        <v>8</v>
      </c>
      <c r="C6" s="3" t="s">
        <v>9</v>
      </c>
      <c r="D6" s="2" t="s">
        <v>10</v>
      </c>
      <c r="E6" s="2" t="s">
        <v>8</v>
      </c>
      <c r="F6" s="3" t="s">
        <v>9</v>
      </c>
      <c r="G6" s="2" t="s">
        <v>10</v>
      </c>
      <c r="H6" s="154"/>
    </row>
    <row r="7" spans="1:9" ht="15" customHeight="1">
      <c r="A7" s="4" t="s">
        <v>11</v>
      </c>
      <c r="B7" s="5">
        <v>918</v>
      </c>
      <c r="C7" s="6">
        <v>1083</v>
      </c>
      <c r="D7" s="7">
        <f>(B7/C7)</f>
        <v>0.8476454293628809</v>
      </c>
      <c r="E7" s="5">
        <v>941</v>
      </c>
      <c r="F7" s="6">
        <v>1083</v>
      </c>
      <c r="G7" s="7">
        <f>(E7/F7)</f>
        <v>0.86888273314866116</v>
      </c>
      <c r="H7" s="7">
        <f>+(G7-D7)/D7</f>
        <v>2.505446623093684E-2</v>
      </c>
      <c r="I7" s="8"/>
    </row>
    <row r="8" spans="1:9" ht="15.75" customHeight="1">
      <c r="A8" s="9" t="s">
        <v>12</v>
      </c>
      <c r="B8" s="10">
        <v>6725</v>
      </c>
      <c r="C8" s="10">
        <v>7258</v>
      </c>
      <c r="D8" s="11">
        <f>(B8/C8)</f>
        <v>0.92656379167814829</v>
      </c>
      <c r="E8" s="10">
        <v>6750</v>
      </c>
      <c r="F8" s="10">
        <v>7258</v>
      </c>
      <c r="G8" s="11">
        <f>(E8/F8)</f>
        <v>0.9300082667401488</v>
      </c>
      <c r="H8" s="11">
        <f>+(G8-D8)/D8</f>
        <v>3.7174721189590721E-3</v>
      </c>
      <c r="I8" s="8"/>
    </row>
    <row r="9" spans="1:9">
      <c r="A9" s="4" t="s">
        <v>13</v>
      </c>
      <c r="B9" s="12">
        <v>233</v>
      </c>
      <c r="C9" s="13">
        <v>268</v>
      </c>
      <c r="D9" s="7">
        <f>(B9/C9)</f>
        <v>0.86940298507462688</v>
      </c>
      <c r="E9" s="12">
        <v>226</v>
      </c>
      <c r="F9" s="13">
        <v>268</v>
      </c>
      <c r="G9" s="7">
        <f>(E9/F9)</f>
        <v>0.84328358208955223</v>
      </c>
      <c r="H9" s="7">
        <f>+(G9-D9)/D9</f>
        <v>-3.0042918454935646E-2</v>
      </c>
      <c r="I9" s="8"/>
    </row>
    <row r="10" spans="1:9">
      <c r="A10" s="9" t="s">
        <v>14</v>
      </c>
      <c r="B10" s="10">
        <v>218</v>
      </c>
      <c r="C10" s="10">
        <v>250</v>
      </c>
      <c r="D10" s="11">
        <f t="shared" ref="D10:D11" si="0">(B10/C10)</f>
        <v>0.872</v>
      </c>
      <c r="E10" s="10">
        <v>219</v>
      </c>
      <c r="F10" s="10">
        <v>250</v>
      </c>
      <c r="G10" s="11">
        <f t="shared" ref="G10:G11" si="1">(E10/F10)</f>
        <v>0.876</v>
      </c>
      <c r="H10" s="11">
        <f>+(G10-D10)/D10</f>
        <v>4.587155963302756E-3</v>
      </c>
      <c r="I10" s="8"/>
    </row>
    <row r="11" spans="1:9">
      <c r="A11" s="14" t="s">
        <v>15</v>
      </c>
      <c r="B11" s="15">
        <v>1354</v>
      </c>
      <c r="C11" s="12">
        <v>1453</v>
      </c>
      <c r="D11" s="7">
        <f t="shared" si="0"/>
        <v>0.9318651066758431</v>
      </c>
      <c r="E11" s="15">
        <v>1331</v>
      </c>
      <c r="F11" s="12">
        <v>1453</v>
      </c>
      <c r="G11" s="7">
        <f t="shared" si="1"/>
        <v>0.91603578802477637</v>
      </c>
      <c r="H11" s="7">
        <f>+(G11-D11)/D11</f>
        <v>-1.6986706056129963E-2</v>
      </c>
      <c r="I11" s="8"/>
    </row>
    <row r="12" spans="1:9">
      <c r="A12" s="141" t="s">
        <v>16</v>
      </c>
      <c r="B12" s="122"/>
      <c r="C12" s="122"/>
      <c r="D12" s="122"/>
      <c r="E12" s="122"/>
      <c r="F12" s="122"/>
      <c r="G12" s="122"/>
      <c r="H12" s="1" t="s">
        <v>17</v>
      </c>
    </row>
    <row r="13" spans="1:9">
      <c r="A13" s="124" t="s">
        <v>18</v>
      </c>
      <c r="B13" s="124"/>
      <c r="C13" s="16">
        <v>1233</v>
      </c>
      <c r="D13" s="125">
        <f>C13+C14</f>
        <v>1685</v>
      </c>
      <c r="E13" s="127" t="s">
        <v>18</v>
      </c>
      <c r="F13" s="127"/>
      <c r="G13" s="16">
        <v>1210</v>
      </c>
      <c r="H13" s="157">
        <f>G13+G14</f>
        <v>1668</v>
      </c>
    </row>
    <row r="14" spans="1:9">
      <c r="A14" s="124" t="s">
        <v>19</v>
      </c>
      <c r="B14" s="124"/>
      <c r="C14" s="16">
        <v>452</v>
      </c>
      <c r="D14" s="126"/>
      <c r="E14" s="127" t="s">
        <v>19</v>
      </c>
      <c r="F14" s="127"/>
      <c r="G14" s="16">
        <v>458</v>
      </c>
      <c r="H14" s="158"/>
    </row>
    <row r="15" spans="1:9" ht="95.25" customHeight="1">
      <c r="A15" s="155" t="s">
        <v>35</v>
      </c>
      <c r="B15" s="155"/>
      <c r="C15" s="155"/>
      <c r="D15" s="155"/>
      <c r="E15" s="155"/>
      <c r="F15" s="155"/>
      <c r="G15" s="155"/>
      <c r="H15" s="155"/>
    </row>
    <row r="16" spans="1:9">
      <c r="E16" s="8"/>
      <c r="F16" s="8"/>
    </row>
    <row r="17" spans="5:5">
      <c r="E17" s="8"/>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35C9040D-3EBB-41F9-9826-324D0FA117C2}">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22221814-2C86-4B6C-A63D-99E58B80E891}">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I20"/>
  <sheetViews>
    <sheetView showGridLines="0" zoomScale="120" zoomScaleNormal="120" workbookViewId="0">
      <selection activeCell="C18" sqref="C18"/>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6.28515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34</v>
      </c>
      <c r="C5" s="122"/>
      <c r="D5" s="142"/>
      <c r="E5" s="141" t="s">
        <v>36</v>
      </c>
      <c r="F5" s="122"/>
      <c r="G5" s="142"/>
      <c r="H5" s="153" t="s">
        <v>7</v>
      </c>
    </row>
    <row r="6" spans="1:9" ht="45">
      <c r="A6" s="152"/>
      <c r="B6" s="2" t="s">
        <v>8</v>
      </c>
      <c r="C6" s="3" t="s">
        <v>9</v>
      </c>
      <c r="D6" s="2" t="s">
        <v>10</v>
      </c>
      <c r="E6" s="2" t="s">
        <v>8</v>
      </c>
      <c r="F6" s="3" t="s">
        <v>9</v>
      </c>
      <c r="G6" s="2" t="s">
        <v>10</v>
      </c>
      <c r="H6" s="154"/>
    </row>
    <row r="7" spans="1:9" ht="15" customHeight="1">
      <c r="A7" s="4" t="s">
        <v>11</v>
      </c>
      <c r="B7" s="5">
        <v>941</v>
      </c>
      <c r="C7" s="6">
        <v>1083</v>
      </c>
      <c r="D7" s="7">
        <f>(B7/C7)</f>
        <v>0.86888273314866116</v>
      </c>
      <c r="E7" s="5">
        <v>902</v>
      </c>
      <c r="F7" s="6">
        <v>1083</v>
      </c>
      <c r="G7" s="7">
        <f>(E7/F7)</f>
        <v>0.8328716528162512</v>
      </c>
      <c r="H7" s="7">
        <f>+(G7-D7)/D7</f>
        <v>-4.1445270988310294E-2</v>
      </c>
      <c r="I7" s="8"/>
    </row>
    <row r="8" spans="1:9" ht="15.75" customHeight="1">
      <c r="A8" s="9" t="s">
        <v>12</v>
      </c>
      <c r="B8" s="10">
        <v>6750</v>
      </c>
      <c r="C8" s="10">
        <v>7258</v>
      </c>
      <c r="D8" s="11">
        <f>(B8/C8)</f>
        <v>0.9300082667401488</v>
      </c>
      <c r="E8" s="10">
        <v>6676</v>
      </c>
      <c r="F8" s="10">
        <v>7262</v>
      </c>
      <c r="G8" s="11">
        <f>(E8/F8)</f>
        <v>0.91930597631506472</v>
      </c>
      <c r="H8" s="11">
        <f>+(G8-D8)/D8</f>
        <v>-1.1507736874853373E-2</v>
      </c>
      <c r="I8" s="8"/>
    </row>
    <row r="9" spans="1:9">
      <c r="A9" s="4" t="s">
        <v>13</v>
      </c>
      <c r="B9" s="12">
        <v>226</v>
      </c>
      <c r="C9" s="13">
        <v>268</v>
      </c>
      <c r="D9" s="7">
        <f>(B9/C9)</f>
        <v>0.84328358208955223</v>
      </c>
      <c r="E9" s="12">
        <v>229</v>
      </c>
      <c r="F9" s="13">
        <v>268</v>
      </c>
      <c r="G9" s="7">
        <f>(E9/F9)</f>
        <v>0.85447761194029848</v>
      </c>
      <c r="H9" s="7">
        <f>+(G9-D9)/D9</f>
        <v>1.3274336283185813E-2</v>
      </c>
      <c r="I9" s="8"/>
    </row>
    <row r="10" spans="1:9">
      <c r="A10" s="9" t="s">
        <v>14</v>
      </c>
      <c r="B10" s="10">
        <v>219</v>
      </c>
      <c r="C10" s="10">
        <v>250</v>
      </c>
      <c r="D10" s="11">
        <f t="shared" ref="D10:D11" si="0">(B10/C10)</f>
        <v>0.876</v>
      </c>
      <c r="E10" s="10">
        <v>221</v>
      </c>
      <c r="F10" s="10">
        <v>254</v>
      </c>
      <c r="G10" s="11">
        <f t="shared" ref="G10:G11" si="1">(E10/F10)</f>
        <v>0.87007874015748032</v>
      </c>
      <c r="H10" s="11">
        <f>+(G10-D10)/D10</f>
        <v>-6.7594290439722338E-3</v>
      </c>
      <c r="I10" s="8"/>
    </row>
    <row r="11" spans="1:9">
      <c r="A11" s="14" t="s">
        <v>15</v>
      </c>
      <c r="B11" s="15">
        <v>1331</v>
      </c>
      <c r="C11" s="12">
        <v>1453</v>
      </c>
      <c r="D11" s="7">
        <f t="shared" si="0"/>
        <v>0.91603578802477637</v>
      </c>
      <c r="E11" s="15">
        <v>1269</v>
      </c>
      <c r="F11" s="12">
        <v>1460</v>
      </c>
      <c r="G11" s="7">
        <f t="shared" si="1"/>
        <v>0.86917808219178083</v>
      </c>
      <c r="H11" s="7">
        <f>+(G11-D11)/D11</f>
        <v>-5.1152702160287382E-2</v>
      </c>
      <c r="I11" s="8"/>
    </row>
    <row r="12" spans="1:9">
      <c r="A12" s="141" t="s">
        <v>16</v>
      </c>
      <c r="B12" s="122"/>
      <c r="C12" s="122"/>
      <c r="D12" s="122"/>
      <c r="E12" s="122"/>
      <c r="F12" s="122"/>
      <c r="G12" s="122"/>
      <c r="H12" s="1" t="s">
        <v>17</v>
      </c>
    </row>
    <row r="13" spans="1:9">
      <c r="A13" s="124" t="s">
        <v>18</v>
      </c>
      <c r="B13" s="124"/>
      <c r="C13" s="16">
        <v>1210</v>
      </c>
      <c r="D13" s="125">
        <f>C13+C14</f>
        <v>1668</v>
      </c>
      <c r="E13" s="127" t="s">
        <v>18</v>
      </c>
      <c r="F13" s="127"/>
      <c r="G13" s="16">
        <v>1167</v>
      </c>
      <c r="H13" s="157">
        <f>G13+G14</f>
        <v>1656</v>
      </c>
    </row>
    <row r="14" spans="1:9">
      <c r="A14" s="124" t="s">
        <v>19</v>
      </c>
      <c r="B14" s="124"/>
      <c r="C14" s="16">
        <v>458</v>
      </c>
      <c r="D14" s="126"/>
      <c r="E14" s="127" t="s">
        <v>19</v>
      </c>
      <c r="F14" s="127"/>
      <c r="G14" s="16">
        <v>489</v>
      </c>
      <c r="H14" s="158"/>
    </row>
    <row r="15" spans="1:9" ht="92.25" customHeight="1">
      <c r="A15" s="155" t="s">
        <v>37</v>
      </c>
      <c r="B15" s="155"/>
      <c r="C15" s="155"/>
      <c r="D15" s="155"/>
      <c r="E15" s="155"/>
      <c r="F15" s="155"/>
      <c r="G15" s="155"/>
      <c r="H15" s="155"/>
    </row>
    <row r="16" spans="1:9">
      <c r="E16" s="8"/>
      <c r="F16" s="8"/>
    </row>
    <row r="17" spans="5:5">
      <c r="E17" s="8"/>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CF3A925-804E-4C8E-9F95-9BB01641B290}">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1A279642-5AAC-4211-A5AB-E8FFAB76F9D3}">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I20"/>
  <sheetViews>
    <sheetView showGridLines="0" zoomScale="110" zoomScaleNormal="110" workbookViewId="0">
      <selection activeCell="H7" sqref="H7"/>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6.28515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36</v>
      </c>
      <c r="C5" s="122"/>
      <c r="D5" s="142"/>
      <c r="E5" s="141" t="s">
        <v>38</v>
      </c>
      <c r="F5" s="122"/>
      <c r="G5" s="142"/>
      <c r="H5" s="153" t="s">
        <v>7</v>
      </c>
    </row>
    <row r="6" spans="1:9" ht="45">
      <c r="A6" s="152"/>
      <c r="B6" s="2" t="s">
        <v>8</v>
      </c>
      <c r="C6" s="3" t="s">
        <v>9</v>
      </c>
      <c r="D6" s="2" t="s">
        <v>10</v>
      </c>
      <c r="E6" s="2" t="s">
        <v>8</v>
      </c>
      <c r="F6" s="3" t="s">
        <v>9</v>
      </c>
      <c r="G6" s="2" t="s">
        <v>10</v>
      </c>
      <c r="H6" s="154"/>
    </row>
    <row r="7" spans="1:9" ht="15" customHeight="1">
      <c r="A7" s="4" t="s">
        <v>11</v>
      </c>
      <c r="B7" s="5">
        <v>902</v>
      </c>
      <c r="C7" s="6">
        <v>1083</v>
      </c>
      <c r="D7" s="7">
        <f>(B7/C7)</f>
        <v>0.8328716528162512</v>
      </c>
      <c r="E7" s="5">
        <v>933</v>
      </c>
      <c r="F7" s="6">
        <v>1083</v>
      </c>
      <c r="G7" s="7">
        <f>(E7/F7)</f>
        <v>0.86149584487534625</v>
      </c>
      <c r="H7" s="7">
        <f>+(G7-D7)/D7</f>
        <v>3.4368070953436747E-2</v>
      </c>
      <c r="I7" s="8"/>
    </row>
    <row r="8" spans="1:9" ht="15.75" customHeight="1">
      <c r="A8" s="9" t="s">
        <v>12</v>
      </c>
      <c r="B8" s="10">
        <v>6676</v>
      </c>
      <c r="C8" s="10">
        <v>7262</v>
      </c>
      <c r="D8" s="11">
        <f>(B8/C8)</f>
        <v>0.91930597631506472</v>
      </c>
      <c r="E8" s="10">
        <v>6651</v>
      </c>
      <c r="F8" s="10">
        <v>7262</v>
      </c>
      <c r="G8" s="11">
        <f>(E8/F8)</f>
        <v>0.9158633985128064</v>
      </c>
      <c r="H8" s="11">
        <f>+(G8-D8)/D8</f>
        <v>-3.7447573397243711E-3</v>
      </c>
      <c r="I8" s="8"/>
    </row>
    <row r="9" spans="1:9">
      <c r="A9" s="4" t="s">
        <v>13</v>
      </c>
      <c r="B9" s="12">
        <v>229</v>
      </c>
      <c r="C9" s="13">
        <v>268</v>
      </c>
      <c r="D9" s="7">
        <f>(B9/C9)</f>
        <v>0.85447761194029848</v>
      </c>
      <c r="E9" s="12">
        <v>224</v>
      </c>
      <c r="F9" s="13">
        <v>268</v>
      </c>
      <c r="G9" s="7">
        <f>(E9/F9)</f>
        <v>0.83582089552238803</v>
      </c>
      <c r="H9" s="7">
        <f>+(G9-D9)/D9</f>
        <v>-2.1834061135371178E-2</v>
      </c>
      <c r="I9" s="8"/>
    </row>
    <row r="10" spans="1:9">
      <c r="A10" s="9" t="s">
        <v>14</v>
      </c>
      <c r="B10" s="10">
        <v>221</v>
      </c>
      <c r="C10" s="10">
        <v>254</v>
      </c>
      <c r="D10" s="11">
        <f t="shared" ref="D10:D11" si="0">(B10/C10)</f>
        <v>0.87007874015748032</v>
      </c>
      <c r="E10" s="10">
        <v>219</v>
      </c>
      <c r="F10" s="10">
        <v>254</v>
      </c>
      <c r="G10" s="11">
        <f t="shared" ref="G10:G11" si="1">(E10/F10)</f>
        <v>0.86220472440944884</v>
      </c>
      <c r="H10" s="11">
        <f>+(G10-D10)/D10</f>
        <v>-9.0497737556560921E-3</v>
      </c>
      <c r="I10" s="8"/>
    </row>
    <row r="11" spans="1:9">
      <c r="A11" s="14" t="s">
        <v>15</v>
      </c>
      <c r="B11" s="15">
        <v>1269</v>
      </c>
      <c r="C11" s="12">
        <v>1460</v>
      </c>
      <c r="D11" s="7">
        <f t="shared" si="0"/>
        <v>0.86917808219178083</v>
      </c>
      <c r="E11" s="15">
        <v>1323</v>
      </c>
      <c r="F11" s="12">
        <v>1460</v>
      </c>
      <c r="G11" s="7">
        <f t="shared" si="1"/>
        <v>0.90616438356164386</v>
      </c>
      <c r="H11" s="7">
        <f>+(G11-D11)/D11</f>
        <v>4.2553191489361715E-2</v>
      </c>
      <c r="I11" s="8"/>
    </row>
    <row r="12" spans="1:9">
      <c r="A12" s="141" t="s">
        <v>16</v>
      </c>
      <c r="B12" s="122"/>
      <c r="C12" s="122"/>
      <c r="D12" s="122"/>
      <c r="E12" s="122"/>
      <c r="F12" s="122"/>
      <c r="G12" s="122"/>
      <c r="H12" s="1" t="s">
        <v>17</v>
      </c>
    </row>
    <row r="13" spans="1:9">
      <c r="A13" s="124" t="s">
        <v>18</v>
      </c>
      <c r="B13" s="124"/>
      <c r="C13" s="16">
        <v>1167</v>
      </c>
      <c r="D13" s="125">
        <f>C13+C14</f>
        <v>1656</v>
      </c>
      <c r="E13" s="127" t="s">
        <v>18</v>
      </c>
      <c r="F13" s="127"/>
      <c r="G13" s="16">
        <v>1087</v>
      </c>
      <c r="H13" s="157">
        <f>G13+G14</f>
        <v>1570</v>
      </c>
    </row>
    <row r="14" spans="1:9">
      <c r="A14" s="124" t="s">
        <v>19</v>
      </c>
      <c r="B14" s="124"/>
      <c r="C14" s="16">
        <v>489</v>
      </c>
      <c r="D14" s="126"/>
      <c r="E14" s="127" t="s">
        <v>19</v>
      </c>
      <c r="F14" s="127"/>
      <c r="G14" s="16">
        <v>483</v>
      </c>
      <c r="H14" s="158"/>
    </row>
    <row r="15" spans="1:9" ht="29.65" customHeight="1">
      <c r="A15" s="155" t="s">
        <v>39</v>
      </c>
      <c r="B15" s="155"/>
      <c r="C15" s="155"/>
      <c r="D15" s="155"/>
      <c r="E15" s="155"/>
      <c r="F15" s="155"/>
      <c r="G15" s="155"/>
      <c r="H15" s="155"/>
    </row>
    <row r="16" spans="1:9">
      <c r="E16" s="8"/>
      <c r="F16" s="8"/>
    </row>
    <row r="17" spans="5:5">
      <c r="E17" s="8"/>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E893165D-4CEF-4479-86A8-FCBF7315D63D}">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BCBD4A20-8FCE-4917-AEC2-84F9CE366D8F}">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20"/>
  <sheetViews>
    <sheetView showGridLines="0" zoomScale="110" zoomScaleNormal="110" workbookViewId="0">
      <selection activeCell="E7" sqref="E7"/>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6.28515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38</v>
      </c>
      <c r="C5" s="122"/>
      <c r="D5" s="142"/>
      <c r="E5" s="141" t="s">
        <v>40</v>
      </c>
      <c r="F5" s="122"/>
      <c r="G5" s="142"/>
      <c r="H5" s="153" t="s">
        <v>7</v>
      </c>
    </row>
    <row r="6" spans="1:9" ht="45">
      <c r="A6" s="152"/>
      <c r="B6" s="2" t="s">
        <v>8</v>
      </c>
      <c r="C6" s="3" t="s">
        <v>9</v>
      </c>
      <c r="D6" s="2" t="s">
        <v>10</v>
      </c>
      <c r="E6" s="2" t="s">
        <v>8</v>
      </c>
      <c r="F6" s="3" t="s">
        <v>9</v>
      </c>
      <c r="G6" s="2" t="s">
        <v>10</v>
      </c>
      <c r="H6" s="154"/>
    </row>
    <row r="7" spans="1:9" ht="15" customHeight="1">
      <c r="A7" s="4" t="s">
        <v>11</v>
      </c>
      <c r="B7" s="5">
        <v>933</v>
      </c>
      <c r="C7" s="6">
        <v>1083</v>
      </c>
      <c r="D7" s="7">
        <f>(B7/C7)</f>
        <v>0.86149584487534625</v>
      </c>
      <c r="E7" s="5">
        <v>922</v>
      </c>
      <c r="F7" s="6">
        <v>1083</v>
      </c>
      <c r="G7" s="7">
        <f>(E7/F7)</f>
        <v>0.8513388734995383</v>
      </c>
      <c r="H7" s="7">
        <f>+(G7-D7)/D7</f>
        <v>-1.1789924973204732E-2</v>
      </c>
      <c r="I7" s="8"/>
    </row>
    <row r="8" spans="1:9" ht="15.75" customHeight="1">
      <c r="A8" s="9" t="s">
        <v>12</v>
      </c>
      <c r="B8" s="10">
        <v>6651</v>
      </c>
      <c r="C8" s="10">
        <v>7262</v>
      </c>
      <c r="D8" s="11">
        <f>(B8/C8)</f>
        <v>0.9158633985128064</v>
      </c>
      <c r="E8" s="10">
        <v>6612</v>
      </c>
      <c r="F8" s="10">
        <v>7262</v>
      </c>
      <c r="G8" s="11">
        <f>(E8/F8)</f>
        <v>0.91049297714128341</v>
      </c>
      <c r="H8" s="11">
        <f>+(G8-D8)/D8</f>
        <v>-5.8637798827243983E-3</v>
      </c>
      <c r="I8" s="8"/>
    </row>
    <row r="9" spans="1:9">
      <c r="A9" s="4" t="s">
        <v>13</v>
      </c>
      <c r="B9" s="12">
        <v>224</v>
      </c>
      <c r="C9" s="13">
        <v>268</v>
      </c>
      <c r="D9" s="7">
        <f>(B9/C9)</f>
        <v>0.83582089552238803</v>
      </c>
      <c r="E9" s="12">
        <v>225</v>
      </c>
      <c r="F9" s="13">
        <v>268</v>
      </c>
      <c r="G9" s="7">
        <f>(E9/F9)</f>
        <v>0.83955223880597019</v>
      </c>
      <c r="H9" s="7">
        <f>+(G9-D9)/D9</f>
        <v>4.4642857142857938E-3</v>
      </c>
      <c r="I9" s="8"/>
    </row>
    <row r="10" spans="1:9">
      <c r="A10" s="9" t="s">
        <v>14</v>
      </c>
      <c r="B10" s="10">
        <v>219</v>
      </c>
      <c r="C10" s="10">
        <v>254</v>
      </c>
      <c r="D10" s="11">
        <f t="shared" ref="D10:D11" si="0">(B10/C10)</f>
        <v>0.86220472440944884</v>
      </c>
      <c r="E10" s="10">
        <v>223</v>
      </c>
      <c r="F10" s="10">
        <v>254</v>
      </c>
      <c r="G10" s="11">
        <f t="shared" ref="G10:G11" si="1">(E10/F10)</f>
        <v>0.87795275590551181</v>
      </c>
      <c r="H10" s="11">
        <f>+(G10-D10)/D10</f>
        <v>1.826484018264837E-2</v>
      </c>
      <c r="I10" s="8"/>
    </row>
    <row r="11" spans="1:9">
      <c r="A11" s="14" t="s">
        <v>15</v>
      </c>
      <c r="B11" s="15">
        <v>1323</v>
      </c>
      <c r="C11" s="12">
        <v>1460</v>
      </c>
      <c r="D11" s="7">
        <f t="shared" si="0"/>
        <v>0.90616438356164386</v>
      </c>
      <c r="E11" s="15">
        <v>1328</v>
      </c>
      <c r="F11" s="12">
        <v>1460</v>
      </c>
      <c r="G11" s="7">
        <f t="shared" si="1"/>
        <v>0.90958904109589045</v>
      </c>
      <c r="H11" s="7">
        <f>+(G11-D11)/D11</f>
        <v>3.7792894935752227E-3</v>
      </c>
      <c r="I11" s="8"/>
    </row>
    <row r="12" spans="1:9">
      <c r="A12" s="141" t="s">
        <v>16</v>
      </c>
      <c r="B12" s="122"/>
      <c r="C12" s="122"/>
      <c r="D12" s="122"/>
      <c r="E12" s="122"/>
      <c r="F12" s="122"/>
      <c r="G12" s="122"/>
      <c r="H12" s="1" t="s">
        <v>17</v>
      </c>
    </row>
    <row r="13" spans="1:9">
      <c r="A13" s="124" t="s">
        <v>18</v>
      </c>
      <c r="B13" s="124"/>
      <c r="C13" s="16">
        <v>1087</v>
      </c>
      <c r="D13" s="125">
        <f>C13+C14</f>
        <v>1570</v>
      </c>
      <c r="E13" s="127" t="s">
        <v>18</v>
      </c>
      <c r="F13" s="127"/>
      <c r="G13" s="16">
        <v>1113</v>
      </c>
      <c r="H13" s="157">
        <f>G13+G14</f>
        <v>1313</v>
      </c>
    </row>
    <row r="14" spans="1:9">
      <c r="A14" s="124" t="s">
        <v>19</v>
      </c>
      <c r="B14" s="124"/>
      <c r="C14" s="16">
        <v>483</v>
      </c>
      <c r="D14" s="126"/>
      <c r="E14" s="127" t="s">
        <v>19</v>
      </c>
      <c r="F14" s="127"/>
      <c r="G14" s="16">
        <v>200</v>
      </c>
      <c r="H14" s="158"/>
    </row>
    <row r="15" spans="1:9" ht="66.75" customHeight="1">
      <c r="A15" s="155" t="s">
        <v>41</v>
      </c>
      <c r="B15" s="155"/>
      <c r="C15" s="155"/>
      <c r="D15" s="155"/>
      <c r="E15" s="155"/>
      <c r="F15" s="155"/>
      <c r="G15" s="155"/>
      <c r="H15" s="155"/>
    </row>
    <row r="16" spans="1:9">
      <c r="E16" s="8"/>
      <c r="F16" s="8"/>
    </row>
    <row r="17" spans="5:5">
      <c r="E17" s="8"/>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CE62A037-CD1E-4CB7-88A8-A7D5D1E43A28}">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49AFABAC-8624-442A-A68D-C7B72DF38525}">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I20"/>
  <sheetViews>
    <sheetView showGridLines="0" zoomScale="110" zoomScaleNormal="110" workbookViewId="0">
      <selection activeCell="E26" sqref="E26"/>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6.28515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40</v>
      </c>
      <c r="C5" s="122"/>
      <c r="D5" s="142"/>
      <c r="E5" s="141" t="s">
        <v>42</v>
      </c>
      <c r="F5" s="122"/>
      <c r="G5" s="142"/>
      <c r="H5" s="153" t="s">
        <v>7</v>
      </c>
    </row>
    <row r="6" spans="1:9" ht="45">
      <c r="A6" s="152"/>
      <c r="B6" s="2" t="s">
        <v>8</v>
      </c>
      <c r="C6" s="3" t="s">
        <v>9</v>
      </c>
      <c r="D6" s="2" t="s">
        <v>10</v>
      </c>
      <c r="E6" s="2" t="s">
        <v>8</v>
      </c>
      <c r="F6" s="3" t="s">
        <v>9</v>
      </c>
      <c r="G6" s="2" t="s">
        <v>10</v>
      </c>
      <c r="H6" s="154"/>
    </row>
    <row r="7" spans="1:9" ht="15" customHeight="1">
      <c r="A7" s="4" t="s">
        <v>11</v>
      </c>
      <c r="B7" s="5">
        <v>922</v>
      </c>
      <c r="C7" s="6">
        <v>1083</v>
      </c>
      <c r="D7" s="7">
        <f>(B7/C7)</f>
        <v>0.8513388734995383</v>
      </c>
      <c r="E7" s="5">
        <v>935</v>
      </c>
      <c r="F7" s="6">
        <v>1083</v>
      </c>
      <c r="G7" s="7">
        <f>(E7/F7)</f>
        <v>0.86334256694367495</v>
      </c>
      <c r="H7" s="7">
        <f>+(G7-D7)/D7</f>
        <v>1.40997830802603E-2</v>
      </c>
      <c r="I7" s="8"/>
    </row>
    <row r="8" spans="1:9" ht="15.75" customHeight="1">
      <c r="A8" s="9" t="s">
        <v>12</v>
      </c>
      <c r="B8" s="10">
        <v>6612</v>
      </c>
      <c r="C8" s="10">
        <v>7262</v>
      </c>
      <c r="D8" s="11">
        <f>(B8/C8)</f>
        <v>0.91049297714128341</v>
      </c>
      <c r="E8" s="10">
        <v>6705</v>
      </c>
      <c r="F8" s="10">
        <v>7262</v>
      </c>
      <c r="G8" s="11">
        <f>(E8/F8)</f>
        <v>0.92329936656568434</v>
      </c>
      <c r="H8" s="11">
        <f>+(G8-D8)/D8</f>
        <v>1.4065335753175978E-2</v>
      </c>
      <c r="I8" s="8"/>
    </row>
    <row r="9" spans="1:9">
      <c r="A9" s="4" t="s">
        <v>13</v>
      </c>
      <c r="B9" s="12">
        <v>225</v>
      </c>
      <c r="C9" s="13">
        <v>268</v>
      </c>
      <c r="D9" s="7">
        <f>(B9/C9)</f>
        <v>0.83955223880597019</v>
      </c>
      <c r="E9" s="12">
        <v>222</v>
      </c>
      <c r="F9" s="13">
        <v>268</v>
      </c>
      <c r="G9" s="7">
        <f>(E9/F9)</f>
        <v>0.82835820895522383</v>
      </c>
      <c r="H9" s="7">
        <f>+(G9-D9)/D9</f>
        <v>-1.3333333333333437E-2</v>
      </c>
      <c r="I9" s="8"/>
    </row>
    <row r="10" spans="1:9">
      <c r="A10" s="9" t="s">
        <v>14</v>
      </c>
      <c r="B10" s="10">
        <v>223</v>
      </c>
      <c r="C10" s="10">
        <v>254</v>
      </c>
      <c r="D10" s="11">
        <f t="shared" ref="D10:D11" si="0">(B10/C10)</f>
        <v>0.87795275590551181</v>
      </c>
      <c r="E10" s="10">
        <v>218</v>
      </c>
      <c r="F10" s="10">
        <v>254</v>
      </c>
      <c r="G10" s="11">
        <f t="shared" ref="G10:G11" si="1">(E10/F10)</f>
        <v>0.8582677165354331</v>
      </c>
      <c r="H10" s="11">
        <f>+(G10-D10)/D10</f>
        <v>-2.2421524663677091E-2</v>
      </c>
      <c r="I10" s="8"/>
    </row>
    <row r="11" spans="1:9">
      <c r="A11" s="14" t="s">
        <v>15</v>
      </c>
      <c r="B11" s="15">
        <v>1328</v>
      </c>
      <c r="C11" s="12">
        <v>1460</v>
      </c>
      <c r="D11" s="7">
        <f t="shared" si="0"/>
        <v>0.90958904109589045</v>
      </c>
      <c r="E11" s="15">
        <v>1322</v>
      </c>
      <c r="F11" s="12">
        <v>1460</v>
      </c>
      <c r="G11" s="7">
        <f t="shared" si="1"/>
        <v>0.90547945205479452</v>
      </c>
      <c r="H11" s="7">
        <f>+(G11-D11)/D11</f>
        <v>-4.5180722891566688E-3</v>
      </c>
      <c r="I11" s="8"/>
    </row>
    <row r="12" spans="1:9">
      <c r="A12" s="141" t="s">
        <v>16</v>
      </c>
      <c r="B12" s="122"/>
      <c r="C12" s="122"/>
      <c r="D12" s="122"/>
      <c r="E12" s="122"/>
      <c r="F12" s="122"/>
      <c r="G12" s="122"/>
      <c r="H12" s="1" t="s">
        <v>17</v>
      </c>
    </row>
    <row r="13" spans="1:9">
      <c r="A13" s="124" t="s">
        <v>18</v>
      </c>
      <c r="B13" s="124"/>
      <c r="C13" s="16">
        <v>1113</v>
      </c>
      <c r="D13" s="125">
        <f>C13+C14</f>
        <v>1313</v>
      </c>
      <c r="E13" s="127" t="s">
        <v>18</v>
      </c>
      <c r="F13" s="127"/>
      <c r="G13" s="16">
        <v>1164</v>
      </c>
      <c r="H13" s="157">
        <f>G13+G14</f>
        <v>1643</v>
      </c>
    </row>
    <row r="14" spans="1:9">
      <c r="A14" s="124" t="s">
        <v>19</v>
      </c>
      <c r="B14" s="124"/>
      <c r="C14" s="16">
        <v>200</v>
      </c>
      <c r="D14" s="126"/>
      <c r="E14" s="127" t="s">
        <v>19</v>
      </c>
      <c r="F14" s="127"/>
      <c r="G14" s="16">
        <v>479</v>
      </c>
      <c r="H14" s="158"/>
    </row>
    <row r="15" spans="1:9" ht="102.75" customHeight="1">
      <c r="A15" s="155" t="s">
        <v>43</v>
      </c>
      <c r="B15" s="155"/>
      <c r="C15" s="155"/>
      <c r="D15" s="155"/>
      <c r="E15" s="155"/>
      <c r="F15" s="155"/>
      <c r="G15" s="155"/>
      <c r="H15" s="155"/>
    </row>
    <row r="16" spans="1:9">
      <c r="E16" s="8"/>
      <c r="F16" s="8"/>
    </row>
    <row r="17" spans="5:5">
      <c r="E17" s="8"/>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87F11C25-F654-46D6-B8EE-142DA1AA8A6A}">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88CC3385-B15D-4C5A-9F1A-37B0450ADD9A}">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I20"/>
  <sheetViews>
    <sheetView showGridLines="0" topLeftCell="A8" zoomScale="110" zoomScaleNormal="110" workbookViewId="0">
      <selection activeCell="E18" sqref="E18"/>
    </sheetView>
  </sheetViews>
  <sheetFormatPr defaultColWidth="12.7109375" defaultRowHeight="15"/>
  <cols>
    <col min="1" max="1" width="33.7109375" customWidth="1"/>
    <col min="2" max="2" width="16.7109375" customWidth="1"/>
    <col min="3" max="3" width="14.140625" customWidth="1"/>
    <col min="4" max="5" width="16.28515625" customWidth="1"/>
    <col min="6" max="6" width="17.7109375" customWidth="1"/>
    <col min="7" max="7" width="14.28515625" customWidth="1"/>
    <col min="8" max="8" width="16.28515625" customWidth="1"/>
  </cols>
  <sheetData>
    <row r="1" spans="1:9" ht="18.75" customHeight="1">
      <c r="A1" s="145" t="s">
        <v>0</v>
      </c>
      <c r="B1" s="146"/>
      <c r="C1" s="146"/>
      <c r="D1" s="146"/>
      <c r="E1" s="146"/>
      <c r="F1" s="146"/>
      <c r="G1" s="146"/>
      <c r="H1" s="147"/>
    </row>
    <row r="2" spans="1:9" ht="18.75" customHeight="1">
      <c r="A2" s="145" t="s">
        <v>1</v>
      </c>
      <c r="B2" s="146"/>
      <c r="C2" s="146"/>
      <c r="D2" s="146"/>
      <c r="E2" s="146"/>
      <c r="F2" s="146"/>
      <c r="G2" s="146"/>
      <c r="H2" s="147"/>
    </row>
    <row r="3" spans="1:9" ht="18.75">
      <c r="A3" s="145" t="s">
        <v>2</v>
      </c>
      <c r="B3" s="146"/>
      <c r="C3" s="146"/>
      <c r="D3" s="146"/>
      <c r="E3" s="146"/>
      <c r="F3" s="146"/>
      <c r="G3" s="146"/>
      <c r="H3" s="147"/>
    </row>
    <row r="4" spans="1:9" ht="26.25">
      <c r="A4" s="148" t="s">
        <v>3</v>
      </c>
      <c r="B4" s="149"/>
      <c r="C4" s="149"/>
      <c r="D4" s="149"/>
      <c r="E4" s="149"/>
      <c r="F4" s="149"/>
      <c r="G4" s="149"/>
      <c r="H4" s="150"/>
    </row>
    <row r="5" spans="1:9" ht="15" customHeight="1">
      <c r="A5" s="151" t="s">
        <v>4</v>
      </c>
      <c r="B5" s="141" t="s">
        <v>42</v>
      </c>
      <c r="C5" s="122"/>
      <c r="D5" s="142"/>
      <c r="E5" s="141" t="s">
        <v>44</v>
      </c>
      <c r="F5" s="122"/>
      <c r="G5" s="142"/>
      <c r="H5" s="153" t="s">
        <v>7</v>
      </c>
    </row>
    <row r="6" spans="1:9" ht="45">
      <c r="A6" s="152"/>
      <c r="B6" s="2" t="s">
        <v>8</v>
      </c>
      <c r="C6" s="3" t="s">
        <v>9</v>
      </c>
      <c r="D6" s="2" t="s">
        <v>10</v>
      </c>
      <c r="E6" s="2" t="s">
        <v>8</v>
      </c>
      <c r="F6" s="3" t="s">
        <v>9</v>
      </c>
      <c r="G6" s="2" t="s">
        <v>10</v>
      </c>
      <c r="H6" s="154"/>
    </row>
    <row r="7" spans="1:9" ht="15" customHeight="1">
      <c r="A7" s="4" t="s">
        <v>11</v>
      </c>
      <c r="B7" s="5">
        <v>935</v>
      </c>
      <c r="C7" s="6">
        <v>1083</v>
      </c>
      <c r="D7" s="7">
        <f>(B7/C7)</f>
        <v>0.86334256694367495</v>
      </c>
      <c r="E7" s="5">
        <v>936</v>
      </c>
      <c r="F7" s="6">
        <v>1083</v>
      </c>
      <c r="G7" s="7">
        <f>(E7/F7)</f>
        <v>0.8642659279778393</v>
      </c>
      <c r="H7" s="7">
        <f>+(G7-D7)/D7</f>
        <v>1.0695187165775299E-3</v>
      </c>
      <c r="I7" s="8"/>
    </row>
    <row r="8" spans="1:9" ht="15.75" customHeight="1">
      <c r="A8" s="9" t="s">
        <v>12</v>
      </c>
      <c r="B8" s="10">
        <v>6705</v>
      </c>
      <c r="C8" s="10">
        <v>7262</v>
      </c>
      <c r="D8" s="11">
        <f>(B8/C8)</f>
        <v>0.92329936656568434</v>
      </c>
      <c r="E8" s="10">
        <v>6718</v>
      </c>
      <c r="F8" s="10">
        <v>7262</v>
      </c>
      <c r="G8" s="11">
        <f>(E8/F8)</f>
        <v>0.92508950702285875</v>
      </c>
      <c r="H8" s="11">
        <f>+(G8-D8)/D8</f>
        <v>1.9388516032812126E-3</v>
      </c>
      <c r="I8" s="8"/>
    </row>
    <row r="9" spans="1:9">
      <c r="A9" s="4" t="s">
        <v>13</v>
      </c>
      <c r="B9" s="12">
        <v>222</v>
      </c>
      <c r="C9" s="13">
        <v>268</v>
      </c>
      <c r="D9" s="7">
        <f>(B9/C9)</f>
        <v>0.82835820895522383</v>
      </c>
      <c r="E9" s="12">
        <v>231</v>
      </c>
      <c r="F9" s="13">
        <v>268</v>
      </c>
      <c r="G9" s="7">
        <f>(E9/F9)</f>
        <v>0.86194029850746268</v>
      </c>
      <c r="H9" s="7">
        <f>+(G9-D9)/D9</f>
        <v>4.0540540540540591E-2</v>
      </c>
      <c r="I9" s="8"/>
    </row>
    <row r="10" spans="1:9">
      <c r="A10" s="9" t="s">
        <v>14</v>
      </c>
      <c r="B10" s="10">
        <v>218</v>
      </c>
      <c r="C10" s="10">
        <v>254</v>
      </c>
      <c r="D10" s="11">
        <f t="shared" ref="D10:D11" si="0">(B10/C10)</f>
        <v>0.8582677165354331</v>
      </c>
      <c r="E10" s="10">
        <v>236</v>
      </c>
      <c r="F10" s="10">
        <v>254</v>
      </c>
      <c r="G10" s="11">
        <f t="shared" ref="G10:G11" si="1">(E10/F10)</f>
        <v>0.92913385826771655</v>
      </c>
      <c r="H10" s="11">
        <f>+(G10-D10)/D10</f>
        <v>8.2568807339449518E-2</v>
      </c>
      <c r="I10" s="8"/>
    </row>
    <row r="11" spans="1:9">
      <c r="A11" s="14" t="s">
        <v>15</v>
      </c>
      <c r="B11" s="15">
        <v>1322</v>
      </c>
      <c r="C11" s="12">
        <v>1460</v>
      </c>
      <c r="D11" s="7">
        <f t="shared" si="0"/>
        <v>0.90547945205479452</v>
      </c>
      <c r="E11" s="15">
        <v>1334</v>
      </c>
      <c r="F11" s="12">
        <v>1460</v>
      </c>
      <c r="G11" s="7">
        <f t="shared" si="1"/>
        <v>0.91369863013698627</v>
      </c>
      <c r="H11" s="7">
        <f>+(G11-D11)/D11</f>
        <v>9.0771558245082828E-3</v>
      </c>
      <c r="I11" s="8"/>
    </row>
    <row r="12" spans="1:9">
      <c r="A12" s="141" t="s">
        <v>16</v>
      </c>
      <c r="B12" s="122"/>
      <c r="C12" s="122"/>
      <c r="D12" s="122"/>
      <c r="E12" s="122"/>
      <c r="F12" s="122"/>
      <c r="G12" s="122"/>
      <c r="H12" s="1" t="s">
        <v>17</v>
      </c>
    </row>
    <row r="13" spans="1:9">
      <c r="A13" s="124" t="s">
        <v>18</v>
      </c>
      <c r="B13" s="124"/>
      <c r="C13" s="16">
        <v>1164</v>
      </c>
      <c r="D13" s="125">
        <f>C13+C14</f>
        <v>1643</v>
      </c>
      <c r="E13" s="127" t="s">
        <v>18</v>
      </c>
      <c r="F13" s="127"/>
      <c r="G13" s="16">
        <v>1152</v>
      </c>
      <c r="H13" s="157">
        <f>G13+G14</f>
        <v>1647</v>
      </c>
    </row>
    <row r="14" spans="1:9">
      <c r="A14" s="124" t="s">
        <v>19</v>
      </c>
      <c r="B14" s="124"/>
      <c r="C14" s="16">
        <v>479</v>
      </c>
      <c r="D14" s="126"/>
      <c r="E14" s="127" t="s">
        <v>19</v>
      </c>
      <c r="F14" s="127"/>
      <c r="G14" s="16">
        <v>495</v>
      </c>
      <c r="H14" s="158"/>
    </row>
    <row r="15" spans="1:9" ht="41.25" customHeight="1">
      <c r="A15" s="155" t="s">
        <v>45</v>
      </c>
      <c r="B15" s="155"/>
      <c r="C15" s="155"/>
      <c r="D15" s="155"/>
      <c r="E15" s="155"/>
      <c r="F15" s="155"/>
      <c r="G15" s="155"/>
      <c r="H15" s="155"/>
    </row>
    <row r="16" spans="1:9">
      <c r="E16" s="8"/>
      <c r="F16" s="8"/>
    </row>
    <row r="17" spans="5:5">
      <c r="E17" s="8"/>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7254DD7-DC6B-4923-AED7-7635FB9CB396}">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6490E5BC-738A-44DC-9B6F-5B25873169BD}">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I27"/>
  <sheetViews>
    <sheetView showGridLines="0" zoomScale="110" zoomScaleNormal="110" workbookViewId="0">
      <selection activeCell="K5" sqref="K5"/>
    </sheetView>
  </sheetViews>
  <sheetFormatPr defaultColWidth="12.7109375" defaultRowHeight="15"/>
  <cols>
    <col min="1" max="1" width="33.7109375" customWidth="1"/>
    <col min="2" max="2" width="16.7109375" customWidth="1"/>
    <col min="3" max="3" width="14.140625" customWidth="1"/>
    <col min="4" max="4" width="16.28515625" customWidth="1"/>
    <col min="5" max="5" width="18.28515625" customWidth="1"/>
    <col min="6" max="6" width="17.7109375" customWidth="1"/>
    <col min="7" max="7" width="14.28515625" customWidth="1"/>
    <col min="8" max="8" width="16.28515625" customWidth="1"/>
  </cols>
  <sheetData>
    <row r="1" spans="1:9" ht="18.75" customHeight="1">
      <c r="A1" s="171" t="s">
        <v>0</v>
      </c>
      <c r="B1" s="172"/>
      <c r="C1" s="172"/>
      <c r="D1" s="172"/>
      <c r="E1" s="172"/>
      <c r="F1" s="172"/>
      <c r="G1" s="172"/>
      <c r="H1" s="173"/>
    </row>
    <row r="2" spans="1:9" ht="18.75" customHeight="1">
      <c r="A2" s="174" t="s">
        <v>1</v>
      </c>
      <c r="B2" s="146"/>
      <c r="C2" s="146"/>
      <c r="D2" s="146"/>
      <c r="E2" s="146"/>
      <c r="F2" s="146"/>
      <c r="G2" s="146"/>
      <c r="H2" s="175"/>
    </row>
    <row r="3" spans="1:9" ht="18.75">
      <c r="A3" s="174" t="s">
        <v>2</v>
      </c>
      <c r="B3" s="146"/>
      <c r="C3" s="146"/>
      <c r="D3" s="146"/>
      <c r="E3" s="146"/>
      <c r="F3" s="146"/>
      <c r="G3" s="146"/>
      <c r="H3" s="175"/>
    </row>
    <row r="4" spans="1:9" ht="26.25">
      <c r="A4" s="176" t="s">
        <v>3</v>
      </c>
      <c r="B4" s="149"/>
      <c r="C4" s="149"/>
      <c r="D4" s="149"/>
      <c r="E4" s="149"/>
      <c r="F4" s="149"/>
      <c r="G4" s="149"/>
      <c r="H4" s="177"/>
    </row>
    <row r="5" spans="1:9" ht="15" customHeight="1">
      <c r="A5" s="139" t="s">
        <v>4</v>
      </c>
      <c r="B5" s="141" t="s">
        <v>44</v>
      </c>
      <c r="C5" s="122"/>
      <c r="D5" s="142"/>
      <c r="E5" s="141" t="s">
        <v>46</v>
      </c>
      <c r="F5" s="122"/>
      <c r="G5" s="142"/>
      <c r="H5" s="143" t="s">
        <v>7</v>
      </c>
    </row>
    <row r="6" spans="1:9" ht="45">
      <c r="A6" s="140"/>
      <c r="B6" s="2" t="s">
        <v>8</v>
      </c>
      <c r="C6" s="3" t="s">
        <v>9</v>
      </c>
      <c r="D6" s="2" t="s">
        <v>10</v>
      </c>
      <c r="E6" s="2" t="s">
        <v>8</v>
      </c>
      <c r="F6" s="3" t="s">
        <v>9</v>
      </c>
      <c r="G6" s="2" t="s">
        <v>10</v>
      </c>
      <c r="H6" s="144"/>
    </row>
    <row r="7" spans="1:9" ht="15" customHeight="1">
      <c r="A7" s="23" t="s">
        <v>11</v>
      </c>
      <c r="B7" s="5">
        <v>936</v>
      </c>
      <c r="C7" s="6">
        <v>1083</v>
      </c>
      <c r="D7" s="7">
        <f>(B7/C7)</f>
        <v>0.8642659279778393</v>
      </c>
      <c r="E7" s="5">
        <v>915</v>
      </c>
      <c r="F7" s="6">
        <v>1083</v>
      </c>
      <c r="G7" s="7">
        <f>(E7/F7)</f>
        <v>0.84487534626038785</v>
      </c>
      <c r="H7" s="24">
        <f>+(G7-D7)/D7</f>
        <v>-2.2435897435897353E-2</v>
      </c>
      <c r="I7" s="8"/>
    </row>
    <row r="8" spans="1:9" ht="15.75" customHeight="1">
      <c r="A8" s="25" t="s">
        <v>12</v>
      </c>
      <c r="B8" s="10">
        <v>6718</v>
      </c>
      <c r="C8" s="10">
        <v>7262</v>
      </c>
      <c r="D8" s="11">
        <f>(B8/C8)</f>
        <v>0.92508950702285875</v>
      </c>
      <c r="E8" s="10">
        <v>6716</v>
      </c>
      <c r="F8" s="10">
        <v>7262</v>
      </c>
      <c r="G8" s="11">
        <f>(E8/F8)</f>
        <v>0.9248141007986781</v>
      </c>
      <c r="H8" s="26">
        <f>+(G8-D8)/D8</f>
        <v>-2.9770765108661737E-4</v>
      </c>
      <c r="I8" s="8"/>
    </row>
    <row r="9" spans="1:9">
      <c r="A9" s="23" t="s">
        <v>13</v>
      </c>
      <c r="B9" s="12">
        <v>231</v>
      </c>
      <c r="C9" s="13">
        <v>268</v>
      </c>
      <c r="D9" s="7">
        <f>(B9/C9)</f>
        <v>0.86194029850746268</v>
      </c>
      <c r="E9" s="12">
        <v>232</v>
      </c>
      <c r="F9" s="13">
        <v>268</v>
      </c>
      <c r="G9" s="7">
        <f>(E9/F9)</f>
        <v>0.86567164179104472</v>
      </c>
      <c r="H9" s="24">
        <f>+(G9-D9)/D9</f>
        <v>4.329004329004277E-3</v>
      </c>
      <c r="I9" s="8"/>
    </row>
    <row r="10" spans="1:9">
      <c r="A10" s="25" t="s">
        <v>14</v>
      </c>
      <c r="B10" s="10">
        <v>236</v>
      </c>
      <c r="C10" s="10">
        <v>254</v>
      </c>
      <c r="D10" s="11">
        <f t="shared" ref="D10:D11" si="0">(B10/C10)</f>
        <v>0.92913385826771655</v>
      </c>
      <c r="E10" s="10">
        <v>232</v>
      </c>
      <c r="F10" s="10">
        <v>254</v>
      </c>
      <c r="G10" s="11">
        <f t="shared" ref="G10:G11" si="1">(E10/F10)</f>
        <v>0.91338582677165359</v>
      </c>
      <c r="H10" s="26">
        <f>+(G10-D10)/D10</f>
        <v>-1.694915254237285E-2</v>
      </c>
      <c r="I10" s="8"/>
    </row>
    <row r="11" spans="1:9">
      <c r="A11" s="27" t="s">
        <v>15</v>
      </c>
      <c r="B11" s="15">
        <v>1334</v>
      </c>
      <c r="C11" s="12">
        <v>1460</v>
      </c>
      <c r="D11" s="7">
        <f t="shared" si="0"/>
        <v>0.91369863013698627</v>
      </c>
      <c r="E11" s="15">
        <v>1322</v>
      </c>
      <c r="F11" s="12">
        <v>1460</v>
      </c>
      <c r="G11" s="7">
        <f t="shared" si="1"/>
        <v>0.90547945205479452</v>
      </c>
      <c r="H11" s="24">
        <f>+(G11-D11)/D11</f>
        <v>-8.9955022488755251E-3</v>
      </c>
      <c r="I11" s="8"/>
    </row>
    <row r="12" spans="1:9">
      <c r="A12" s="121" t="s">
        <v>16</v>
      </c>
      <c r="B12" s="122"/>
      <c r="C12" s="122"/>
      <c r="D12" s="122"/>
      <c r="E12" s="122"/>
      <c r="F12" s="122"/>
      <c r="G12" s="122"/>
      <c r="H12" s="28" t="s">
        <v>17</v>
      </c>
    </row>
    <row r="13" spans="1:9">
      <c r="A13" s="123" t="s">
        <v>18</v>
      </c>
      <c r="B13" s="124"/>
      <c r="C13" s="16">
        <v>1152</v>
      </c>
      <c r="D13" s="125">
        <f>C13+C14</f>
        <v>1647</v>
      </c>
      <c r="E13" s="127" t="s">
        <v>18</v>
      </c>
      <c r="F13" s="127"/>
      <c r="G13" s="16">
        <v>1035</v>
      </c>
      <c r="H13" s="169">
        <f>G13+G14</f>
        <v>1545</v>
      </c>
    </row>
    <row r="14" spans="1:9">
      <c r="A14" s="123" t="s">
        <v>19</v>
      </c>
      <c r="B14" s="124"/>
      <c r="C14" s="16">
        <v>495</v>
      </c>
      <c r="D14" s="126"/>
      <c r="E14" s="127" t="s">
        <v>19</v>
      </c>
      <c r="F14" s="127"/>
      <c r="G14" s="16">
        <v>510</v>
      </c>
      <c r="H14" s="170"/>
    </row>
    <row r="15" spans="1:9" ht="41.25" customHeight="1">
      <c r="A15" s="202" t="s">
        <v>47</v>
      </c>
      <c r="B15" s="155"/>
      <c r="C15" s="155"/>
      <c r="D15" s="155"/>
      <c r="E15" s="155"/>
      <c r="F15" s="155"/>
      <c r="G15" s="155"/>
      <c r="H15" s="203"/>
    </row>
    <row r="16" spans="1:9">
      <c r="A16" s="121" t="s">
        <v>48</v>
      </c>
      <c r="B16" s="122"/>
      <c r="C16" s="122"/>
      <c r="D16" s="122"/>
      <c r="E16" s="122"/>
      <c r="F16" s="122"/>
      <c r="G16" s="122"/>
      <c r="H16" s="159"/>
    </row>
    <row r="17" spans="1:8">
      <c r="A17" s="29" t="s">
        <v>49</v>
      </c>
      <c r="B17" s="19" t="s">
        <v>50</v>
      </c>
      <c r="C17" s="19" t="s">
        <v>51</v>
      </c>
      <c r="D17" s="19" t="s">
        <v>52</v>
      </c>
      <c r="E17" s="20" t="s">
        <v>53</v>
      </c>
      <c r="F17" s="19" t="s">
        <v>50</v>
      </c>
      <c r="G17" s="19" t="s">
        <v>51</v>
      </c>
      <c r="H17" s="30" t="s">
        <v>52</v>
      </c>
    </row>
    <row r="18" spans="1:8" ht="22.5">
      <c r="A18" s="31" t="s">
        <v>54</v>
      </c>
      <c r="B18" s="5">
        <v>1183</v>
      </c>
      <c r="C18" s="34">
        <v>1930</v>
      </c>
      <c r="D18" s="35">
        <f>C18/B18</f>
        <v>1.6314454775993237</v>
      </c>
      <c r="E18" s="21" t="s">
        <v>55</v>
      </c>
      <c r="F18" s="34">
        <v>1811</v>
      </c>
      <c r="G18" s="41">
        <v>2530</v>
      </c>
      <c r="H18" s="42">
        <f>G18/F18</f>
        <v>1.3970182219768084</v>
      </c>
    </row>
    <row r="19" spans="1:8" ht="22.5">
      <c r="A19" s="32" t="s">
        <v>55</v>
      </c>
      <c r="B19" s="36">
        <v>982</v>
      </c>
      <c r="C19" s="36">
        <v>1644</v>
      </c>
      <c r="D19" s="37">
        <f t="shared" ref="D19:D23" si="2">C19/B19</f>
        <v>1.6741344195519348</v>
      </c>
      <c r="E19" s="22" t="s">
        <v>56</v>
      </c>
      <c r="F19" s="36">
        <v>438</v>
      </c>
      <c r="G19" s="43">
        <v>582</v>
      </c>
      <c r="H19" s="44">
        <f>G19/F19</f>
        <v>1.3287671232876712</v>
      </c>
    </row>
    <row r="20" spans="1:8">
      <c r="A20" s="204" t="s">
        <v>56</v>
      </c>
      <c r="B20" s="5">
        <v>201</v>
      </c>
      <c r="C20" s="34">
        <v>286</v>
      </c>
      <c r="D20" s="35">
        <f t="shared" si="2"/>
        <v>1.4228855721393034</v>
      </c>
      <c r="E20" s="160" t="s">
        <v>57</v>
      </c>
      <c r="F20" s="161"/>
      <c r="G20" s="161"/>
      <c r="H20" s="162"/>
    </row>
    <row r="21" spans="1:8">
      <c r="A21" s="33" t="s">
        <v>58</v>
      </c>
      <c r="B21" s="36">
        <v>666</v>
      </c>
      <c r="C21" s="36">
        <v>865</v>
      </c>
      <c r="D21" s="37">
        <f t="shared" si="2"/>
        <v>1.2987987987987988</v>
      </c>
      <c r="E21" s="163"/>
      <c r="F21" s="164"/>
      <c r="G21" s="164"/>
      <c r="H21" s="165"/>
    </row>
    <row r="22" spans="1:8">
      <c r="A22" s="204" t="s">
        <v>59</v>
      </c>
      <c r="B22" s="5">
        <v>503</v>
      </c>
      <c r="C22" s="34">
        <v>646</v>
      </c>
      <c r="D22" s="35">
        <f t="shared" si="2"/>
        <v>1.2842942345924453</v>
      </c>
      <c r="E22" s="163"/>
      <c r="F22" s="164"/>
      <c r="G22" s="164"/>
      <c r="H22" s="165"/>
    </row>
    <row r="23" spans="1:8">
      <c r="A23" s="32" t="s">
        <v>56</v>
      </c>
      <c r="B23" s="36">
        <v>163</v>
      </c>
      <c r="C23" s="36">
        <v>219</v>
      </c>
      <c r="D23" s="37">
        <f t="shared" si="2"/>
        <v>1.343558282208589</v>
      </c>
      <c r="E23" s="163"/>
      <c r="F23" s="164"/>
      <c r="G23" s="164"/>
      <c r="H23" s="165"/>
    </row>
    <row r="24" spans="1:8">
      <c r="A24" s="31" t="s">
        <v>60</v>
      </c>
      <c r="B24" s="5">
        <v>400</v>
      </c>
      <c r="C24" s="34">
        <v>317</v>
      </c>
      <c r="D24" s="35">
        <f>C24/B24</f>
        <v>0.79249999999999998</v>
      </c>
      <c r="E24" s="163"/>
      <c r="F24" s="164"/>
      <c r="G24" s="164"/>
      <c r="H24" s="165"/>
    </row>
    <row r="25" spans="1:8">
      <c r="A25" s="32" t="s">
        <v>59</v>
      </c>
      <c r="B25" s="36">
        <v>326</v>
      </c>
      <c r="C25" s="36">
        <v>240</v>
      </c>
      <c r="D25" s="37">
        <f>C25/B25</f>
        <v>0.73619631901840488</v>
      </c>
      <c r="E25" s="163"/>
      <c r="F25" s="164"/>
      <c r="G25" s="164"/>
      <c r="H25" s="165"/>
    </row>
    <row r="26" spans="1:8" ht="15.75" thickBot="1">
      <c r="A26" s="205" t="s">
        <v>56</v>
      </c>
      <c r="B26" s="38">
        <v>74</v>
      </c>
      <c r="C26" s="39">
        <v>77</v>
      </c>
      <c r="D26" s="40">
        <f>C26/B26</f>
        <v>1.0405405405405406</v>
      </c>
      <c r="E26" s="166"/>
      <c r="F26" s="167"/>
      <c r="G26" s="167"/>
      <c r="H26" s="168"/>
    </row>
    <row r="27" spans="1:8">
      <c r="A27" s="18"/>
      <c r="B27" s="17"/>
      <c r="C27" s="17"/>
    </row>
  </sheetData>
  <mergeCells count="18">
    <mergeCell ref="A1:H1"/>
    <mergeCell ref="A2:H2"/>
    <mergeCell ref="A3:H3"/>
    <mergeCell ref="A4:H4"/>
    <mergeCell ref="A5:A6"/>
    <mergeCell ref="B5:D5"/>
    <mergeCell ref="E5:G5"/>
    <mergeCell ref="H5:H6"/>
    <mergeCell ref="A16:H16"/>
    <mergeCell ref="E20:H26"/>
    <mergeCell ref="A15:H15"/>
    <mergeCell ref="A12:G12"/>
    <mergeCell ref="A13:B13"/>
    <mergeCell ref="D13:D14"/>
    <mergeCell ref="E13:F13"/>
    <mergeCell ref="H13:H14"/>
    <mergeCell ref="A14:B14"/>
    <mergeCell ref="E14:F14"/>
  </mergeCells>
  <conditionalFormatting sqref="H7 H9:H11">
    <cfRule type="iconSet" priority="7">
      <iconSet iconSet="3Flags" reverse="1">
        <cfvo type="percent" val="0"/>
        <cfvo type="num" val="0"/>
        <cfvo type="num" val="1E-4" gte="0"/>
      </iconSet>
    </cfRule>
  </conditionalFormatting>
  <conditionalFormatting sqref="H8">
    <cfRule type="iconSet" priority="5">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6" id="{B929BAF0-864E-4272-9E51-8CE7628E6B99}">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8" id="{90423245-D8F8-46C6-B7F2-20D952D4625A}">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I27"/>
  <sheetViews>
    <sheetView showGridLines="0" topLeftCell="A10" zoomScale="110" zoomScaleNormal="110" workbookViewId="0">
      <selection activeCell="D22" sqref="D22"/>
    </sheetView>
  </sheetViews>
  <sheetFormatPr defaultColWidth="12.7109375" defaultRowHeight="15"/>
  <cols>
    <col min="1" max="1" width="33.7109375" customWidth="1"/>
    <col min="2" max="2" width="16.7109375" customWidth="1"/>
    <col min="3" max="3" width="14.140625" customWidth="1"/>
    <col min="4" max="4" width="16.28515625" customWidth="1"/>
    <col min="5" max="5" width="18.28515625" customWidth="1"/>
    <col min="6" max="6" width="17.7109375" customWidth="1"/>
    <col min="7" max="7" width="14.28515625" customWidth="1"/>
    <col min="8" max="8" width="16.28515625" customWidth="1"/>
  </cols>
  <sheetData>
    <row r="1" spans="1:9" ht="18.75" customHeight="1">
      <c r="A1" s="171" t="s">
        <v>0</v>
      </c>
      <c r="B1" s="172"/>
      <c r="C1" s="172"/>
      <c r="D1" s="172"/>
      <c r="E1" s="172"/>
      <c r="F1" s="172"/>
      <c r="G1" s="172"/>
      <c r="H1" s="173"/>
    </row>
    <row r="2" spans="1:9" ht="18.75" customHeight="1">
      <c r="A2" s="174" t="s">
        <v>1</v>
      </c>
      <c r="B2" s="146"/>
      <c r="C2" s="146"/>
      <c r="D2" s="146"/>
      <c r="E2" s="146"/>
      <c r="F2" s="146"/>
      <c r="G2" s="146"/>
      <c r="H2" s="175"/>
    </row>
    <row r="3" spans="1:9" ht="18.75">
      <c r="A3" s="174" t="s">
        <v>2</v>
      </c>
      <c r="B3" s="146"/>
      <c r="C3" s="146"/>
      <c r="D3" s="146"/>
      <c r="E3" s="146"/>
      <c r="F3" s="146"/>
      <c r="G3" s="146"/>
      <c r="H3" s="175"/>
    </row>
    <row r="4" spans="1:9" ht="26.25">
      <c r="A4" s="176" t="s">
        <v>3</v>
      </c>
      <c r="B4" s="149"/>
      <c r="C4" s="149"/>
      <c r="D4" s="149"/>
      <c r="E4" s="149"/>
      <c r="F4" s="149"/>
      <c r="G4" s="149"/>
      <c r="H4" s="177"/>
    </row>
    <row r="5" spans="1:9" ht="15" customHeight="1">
      <c r="A5" s="139" t="s">
        <v>4</v>
      </c>
      <c r="B5" s="141" t="s">
        <v>46</v>
      </c>
      <c r="C5" s="122"/>
      <c r="D5" s="142"/>
      <c r="E5" s="141" t="s">
        <v>61</v>
      </c>
      <c r="F5" s="122"/>
      <c r="G5" s="142"/>
      <c r="H5" s="143" t="s">
        <v>7</v>
      </c>
    </row>
    <row r="6" spans="1:9" ht="45">
      <c r="A6" s="140"/>
      <c r="B6" s="2" t="s">
        <v>8</v>
      </c>
      <c r="C6" s="3" t="s">
        <v>9</v>
      </c>
      <c r="D6" s="2" t="s">
        <v>10</v>
      </c>
      <c r="E6" s="2" t="s">
        <v>8</v>
      </c>
      <c r="F6" s="3" t="s">
        <v>9</v>
      </c>
      <c r="G6" s="2" t="s">
        <v>10</v>
      </c>
      <c r="H6" s="144"/>
    </row>
    <row r="7" spans="1:9" ht="15" customHeight="1">
      <c r="A7" s="23" t="s">
        <v>11</v>
      </c>
      <c r="B7" s="5">
        <v>915</v>
      </c>
      <c r="C7" s="6">
        <v>1083</v>
      </c>
      <c r="D7" s="7">
        <f>(B7/C7)</f>
        <v>0.84487534626038785</v>
      </c>
      <c r="E7" s="5">
        <v>941</v>
      </c>
      <c r="F7" s="6">
        <v>1080</v>
      </c>
      <c r="G7" s="7">
        <f>(E7/F7)</f>
        <v>0.87129629629629635</v>
      </c>
      <c r="H7" s="24">
        <f>+(G7-D7)/D7</f>
        <v>3.1272009714632676E-2</v>
      </c>
      <c r="I7" s="8"/>
    </row>
    <row r="8" spans="1:9" ht="15.75" customHeight="1">
      <c r="A8" s="25" t="s">
        <v>12</v>
      </c>
      <c r="B8" s="10">
        <v>6716</v>
      </c>
      <c r="C8" s="10">
        <v>7262</v>
      </c>
      <c r="D8" s="11">
        <f>(B8/C8)</f>
        <v>0.9248141007986781</v>
      </c>
      <c r="E8" s="10">
        <v>6721</v>
      </c>
      <c r="F8" s="10">
        <v>7262</v>
      </c>
      <c r="G8" s="11">
        <f>(E8/F8)</f>
        <v>0.92550261635912967</v>
      </c>
      <c r="H8" s="26">
        <f>+(G8-D8)/D8</f>
        <v>7.4449076831437392E-4</v>
      </c>
      <c r="I8" s="8"/>
    </row>
    <row r="9" spans="1:9">
      <c r="A9" s="23" t="s">
        <v>13</v>
      </c>
      <c r="B9" s="12">
        <v>232</v>
      </c>
      <c r="C9" s="13">
        <v>268</v>
      </c>
      <c r="D9" s="7">
        <f>(B9/C9)</f>
        <v>0.86567164179104472</v>
      </c>
      <c r="E9" s="12">
        <v>230</v>
      </c>
      <c r="F9" s="13">
        <v>268</v>
      </c>
      <c r="G9" s="7">
        <f>(E9/F9)</f>
        <v>0.85820895522388063</v>
      </c>
      <c r="H9" s="24">
        <f>+(G9-D9)/D9</f>
        <v>-8.6206896551723113E-3</v>
      </c>
      <c r="I9" s="8"/>
    </row>
    <row r="10" spans="1:9">
      <c r="A10" s="25" t="s">
        <v>14</v>
      </c>
      <c r="B10" s="10">
        <v>232</v>
      </c>
      <c r="C10" s="10">
        <v>254</v>
      </c>
      <c r="D10" s="11">
        <f t="shared" ref="D10:D11" si="0">(B10/C10)</f>
        <v>0.91338582677165359</v>
      </c>
      <c r="E10" s="10">
        <v>229</v>
      </c>
      <c r="F10" s="10">
        <v>254</v>
      </c>
      <c r="G10" s="11">
        <f t="shared" ref="G10:G11" si="1">(E10/F10)</f>
        <v>0.90157480314960625</v>
      </c>
      <c r="H10" s="26">
        <f>+(G10-D10)/D10</f>
        <v>-1.2931034482758719E-2</v>
      </c>
      <c r="I10" s="8"/>
    </row>
    <row r="11" spans="1:9">
      <c r="A11" s="27" t="s">
        <v>15</v>
      </c>
      <c r="B11" s="15">
        <v>1322</v>
      </c>
      <c r="C11" s="12">
        <v>1460</v>
      </c>
      <c r="D11" s="7">
        <f t="shared" si="0"/>
        <v>0.90547945205479452</v>
      </c>
      <c r="E11" s="15">
        <v>1328</v>
      </c>
      <c r="F11" s="12">
        <v>1460</v>
      </c>
      <c r="G11" s="7">
        <f t="shared" si="1"/>
        <v>0.90958904109589045</v>
      </c>
      <c r="H11" s="24">
        <f>+(G11-D11)/D11</f>
        <v>4.538577912254203E-3</v>
      </c>
      <c r="I11" s="8"/>
    </row>
    <row r="12" spans="1:9">
      <c r="A12" s="121" t="s">
        <v>16</v>
      </c>
      <c r="B12" s="122"/>
      <c r="C12" s="122"/>
      <c r="D12" s="122"/>
      <c r="E12" s="122"/>
      <c r="F12" s="122"/>
      <c r="G12" s="122"/>
      <c r="H12" s="28" t="s">
        <v>17</v>
      </c>
    </row>
    <row r="13" spans="1:9">
      <c r="A13" s="123" t="s">
        <v>18</v>
      </c>
      <c r="B13" s="124"/>
      <c r="C13" s="16">
        <v>1035</v>
      </c>
      <c r="D13" s="125">
        <f>C13+C14</f>
        <v>1545</v>
      </c>
      <c r="E13" s="127" t="s">
        <v>18</v>
      </c>
      <c r="F13" s="127"/>
      <c r="G13" s="16">
        <v>1250</v>
      </c>
      <c r="H13" s="169">
        <f>G13+G14</f>
        <v>1852</v>
      </c>
    </row>
    <row r="14" spans="1:9">
      <c r="A14" s="123" t="s">
        <v>19</v>
      </c>
      <c r="B14" s="124"/>
      <c r="C14" s="16">
        <v>510</v>
      </c>
      <c r="D14" s="126"/>
      <c r="E14" s="127" t="s">
        <v>19</v>
      </c>
      <c r="F14" s="127"/>
      <c r="G14" s="16">
        <v>602</v>
      </c>
      <c r="H14" s="170"/>
    </row>
    <row r="15" spans="1:9" ht="107.25" customHeight="1">
      <c r="A15" s="202" t="s">
        <v>62</v>
      </c>
      <c r="B15" s="155"/>
      <c r="C15" s="155"/>
      <c r="D15" s="155"/>
      <c r="E15" s="155"/>
      <c r="F15" s="155"/>
      <c r="G15" s="155"/>
      <c r="H15" s="203"/>
    </row>
    <row r="16" spans="1:9">
      <c r="A16" s="121" t="s">
        <v>63</v>
      </c>
      <c r="B16" s="122"/>
      <c r="C16" s="122"/>
      <c r="D16" s="122"/>
      <c r="E16" s="122"/>
      <c r="F16" s="122"/>
      <c r="G16" s="122"/>
      <c r="H16" s="159"/>
    </row>
    <row r="17" spans="1:8">
      <c r="A17" s="29" t="s">
        <v>49</v>
      </c>
      <c r="B17" s="19" t="s">
        <v>50</v>
      </c>
      <c r="C17" s="19" t="s">
        <v>51</v>
      </c>
      <c r="D17" s="19" t="s">
        <v>52</v>
      </c>
      <c r="E17" s="20" t="s">
        <v>53</v>
      </c>
      <c r="F17" s="19" t="s">
        <v>50</v>
      </c>
      <c r="G17" s="19" t="s">
        <v>51</v>
      </c>
      <c r="H17" s="30" t="s">
        <v>52</v>
      </c>
    </row>
    <row r="18" spans="1:8" ht="22.5">
      <c r="A18" s="31" t="s">
        <v>54</v>
      </c>
      <c r="B18" s="5">
        <v>1183</v>
      </c>
      <c r="C18" s="34">
        <v>2120</v>
      </c>
      <c r="D18" s="35">
        <v>1.7920540997464074</v>
      </c>
      <c r="E18" s="21" t="s">
        <v>55</v>
      </c>
      <c r="F18" s="34">
        <v>1765</v>
      </c>
      <c r="G18" s="41">
        <v>2691</v>
      </c>
      <c r="H18" s="42">
        <v>1.5246458923512747</v>
      </c>
    </row>
    <row r="19" spans="1:8" ht="22.5">
      <c r="A19" s="32" t="s">
        <v>55</v>
      </c>
      <c r="B19" s="36">
        <v>982</v>
      </c>
      <c r="C19" s="36">
        <v>1858</v>
      </c>
      <c r="D19" s="37">
        <v>1.8920570264765784</v>
      </c>
      <c r="E19" s="22" t="s">
        <v>56</v>
      </c>
      <c r="F19" s="36">
        <v>435</v>
      </c>
      <c r="G19" s="43">
        <v>537</v>
      </c>
      <c r="H19" s="44">
        <v>1.2344827586206897</v>
      </c>
    </row>
    <row r="20" spans="1:8">
      <c r="A20" s="204" t="s">
        <v>56</v>
      </c>
      <c r="B20" s="5">
        <v>201</v>
      </c>
      <c r="C20" s="34">
        <v>262</v>
      </c>
      <c r="D20" s="35">
        <v>1.3034825870646767</v>
      </c>
      <c r="E20" s="160" t="s">
        <v>57</v>
      </c>
      <c r="F20" s="161"/>
      <c r="G20" s="161"/>
      <c r="H20" s="162"/>
    </row>
    <row r="21" spans="1:8">
      <c r="A21" s="33" t="s">
        <v>58</v>
      </c>
      <c r="B21" s="36">
        <v>627</v>
      </c>
      <c r="C21" s="36">
        <v>824</v>
      </c>
      <c r="D21" s="37">
        <v>1.3141945773524721</v>
      </c>
      <c r="E21" s="163"/>
      <c r="F21" s="164"/>
      <c r="G21" s="164"/>
      <c r="H21" s="165"/>
    </row>
    <row r="22" spans="1:8">
      <c r="A22" s="204" t="s">
        <v>59</v>
      </c>
      <c r="B22" s="5">
        <v>463</v>
      </c>
      <c r="C22" s="34">
        <v>623</v>
      </c>
      <c r="D22" s="35">
        <v>1.3455723542116631</v>
      </c>
      <c r="E22" s="163"/>
      <c r="F22" s="164"/>
      <c r="G22" s="164"/>
      <c r="H22" s="165"/>
    </row>
    <row r="23" spans="1:8">
      <c r="A23" s="32" t="s">
        <v>56</v>
      </c>
      <c r="B23" s="36">
        <v>164</v>
      </c>
      <c r="C23" s="36">
        <v>201</v>
      </c>
      <c r="D23" s="37">
        <v>1.225609756097561</v>
      </c>
      <c r="E23" s="163"/>
      <c r="F23" s="164"/>
      <c r="G23" s="164"/>
      <c r="H23" s="165"/>
    </row>
    <row r="24" spans="1:8">
      <c r="A24" s="31" t="s">
        <v>60</v>
      </c>
      <c r="B24" s="5">
        <v>390</v>
      </c>
      <c r="C24" s="34">
        <v>284</v>
      </c>
      <c r="D24" s="35">
        <v>0.72820512820512817</v>
      </c>
      <c r="E24" s="163"/>
      <c r="F24" s="164"/>
      <c r="G24" s="164"/>
      <c r="H24" s="165"/>
    </row>
    <row r="25" spans="1:8">
      <c r="A25" s="32" t="s">
        <v>59</v>
      </c>
      <c r="B25" s="36">
        <v>320</v>
      </c>
      <c r="C25" s="36">
        <v>210</v>
      </c>
      <c r="D25" s="37">
        <v>0.65625</v>
      </c>
      <c r="E25" s="163"/>
      <c r="F25" s="164"/>
      <c r="G25" s="164"/>
      <c r="H25" s="165"/>
    </row>
    <row r="26" spans="1:8" ht="15.75" thickBot="1">
      <c r="A26" s="205" t="s">
        <v>56</v>
      </c>
      <c r="B26" s="38">
        <v>70</v>
      </c>
      <c r="C26" s="39">
        <v>74</v>
      </c>
      <c r="D26" s="40">
        <v>1.0571428571428572</v>
      </c>
      <c r="E26" s="166"/>
      <c r="F26" s="167"/>
      <c r="G26" s="167"/>
      <c r="H26" s="168"/>
    </row>
    <row r="27" spans="1:8">
      <c r="A27" s="18"/>
      <c r="B27" s="17"/>
      <c r="C27" s="17"/>
    </row>
  </sheetData>
  <mergeCells count="18">
    <mergeCell ref="A1:H1"/>
    <mergeCell ref="A2:H2"/>
    <mergeCell ref="A3:H3"/>
    <mergeCell ref="A4:H4"/>
    <mergeCell ref="A5:A6"/>
    <mergeCell ref="B5:D5"/>
    <mergeCell ref="E5:G5"/>
    <mergeCell ref="H5:H6"/>
    <mergeCell ref="A15:H15"/>
    <mergeCell ref="A16:H16"/>
    <mergeCell ref="E20:H26"/>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6929945C-EE1D-45FA-A433-8E82B2111DEF}">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9ED28312-BD88-4839-BB11-EC9527E29098}">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I15"/>
  <sheetViews>
    <sheetView showGridLines="0" zoomScale="110" zoomScaleNormal="110" workbookViewId="0">
      <selection activeCell="C22" sqref="C22"/>
    </sheetView>
  </sheetViews>
  <sheetFormatPr defaultColWidth="12.7109375" defaultRowHeight="15"/>
  <cols>
    <col min="1" max="1" width="33.7109375" customWidth="1"/>
    <col min="2" max="2" width="16.7109375" customWidth="1"/>
    <col min="3" max="3" width="14.140625" customWidth="1"/>
    <col min="4" max="4" width="16.28515625" customWidth="1"/>
    <col min="5" max="5" width="18.28515625" customWidth="1"/>
    <col min="6" max="6" width="17.7109375" customWidth="1"/>
    <col min="7" max="7" width="14.28515625" customWidth="1"/>
    <col min="8" max="8" width="16.28515625" customWidth="1"/>
  </cols>
  <sheetData>
    <row r="1" spans="1:9" ht="18.75" customHeight="1">
      <c r="A1" s="171" t="s">
        <v>0</v>
      </c>
      <c r="B1" s="172"/>
      <c r="C1" s="172"/>
      <c r="D1" s="172"/>
      <c r="E1" s="172"/>
      <c r="F1" s="172"/>
      <c r="G1" s="172"/>
      <c r="H1" s="173"/>
    </row>
    <row r="2" spans="1:9" ht="18.75" customHeight="1">
      <c r="A2" s="174" t="s">
        <v>1</v>
      </c>
      <c r="B2" s="146"/>
      <c r="C2" s="146"/>
      <c r="D2" s="146"/>
      <c r="E2" s="146"/>
      <c r="F2" s="146"/>
      <c r="G2" s="146"/>
      <c r="H2" s="175"/>
    </row>
    <row r="3" spans="1:9" ht="18.75">
      <c r="A3" s="174" t="s">
        <v>2</v>
      </c>
      <c r="B3" s="146"/>
      <c r="C3" s="146"/>
      <c r="D3" s="146"/>
      <c r="E3" s="146"/>
      <c r="F3" s="146"/>
      <c r="G3" s="146"/>
      <c r="H3" s="175"/>
    </row>
    <row r="4" spans="1:9" ht="26.25">
      <c r="A4" s="176" t="s">
        <v>3</v>
      </c>
      <c r="B4" s="149"/>
      <c r="C4" s="149"/>
      <c r="D4" s="149"/>
      <c r="E4" s="149"/>
      <c r="F4" s="149"/>
      <c r="G4" s="149"/>
      <c r="H4" s="177"/>
    </row>
    <row r="5" spans="1:9" ht="15" customHeight="1">
      <c r="A5" s="139" t="s">
        <v>4</v>
      </c>
      <c r="B5" s="141" t="s">
        <v>61</v>
      </c>
      <c r="C5" s="122"/>
      <c r="D5" s="142"/>
      <c r="E5" s="141" t="s">
        <v>64</v>
      </c>
      <c r="F5" s="122"/>
      <c r="G5" s="142"/>
      <c r="H5" s="143" t="s">
        <v>7</v>
      </c>
    </row>
    <row r="6" spans="1:9" ht="45">
      <c r="A6" s="140"/>
      <c r="B6" s="2" t="s">
        <v>8</v>
      </c>
      <c r="C6" s="3" t="s">
        <v>9</v>
      </c>
      <c r="D6" s="2" t="s">
        <v>10</v>
      </c>
      <c r="E6" s="2" t="s">
        <v>8</v>
      </c>
      <c r="F6" s="3" t="s">
        <v>9</v>
      </c>
      <c r="G6" s="2" t="s">
        <v>10</v>
      </c>
      <c r="H6" s="144"/>
    </row>
    <row r="7" spans="1:9" ht="15" customHeight="1">
      <c r="A7" s="23" t="s">
        <v>11</v>
      </c>
      <c r="B7" s="5">
        <v>941</v>
      </c>
      <c r="C7" s="6">
        <v>1080</v>
      </c>
      <c r="D7" s="7">
        <v>0.87129629629629635</v>
      </c>
      <c r="E7" s="5">
        <v>950</v>
      </c>
      <c r="F7" s="6">
        <v>1080</v>
      </c>
      <c r="G7" s="7">
        <f>(E7/F7)</f>
        <v>0.87962962962962965</v>
      </c>
      <c r="H7" s="24">
        <f>+(G7-D7)/D7</f>
        <v>9.5642933049946526E-3</v>
      </c>
      <c r="I7" s="8"/>
    </row>
    <row r="8" spans="1:9" ht="15.75" customHeight="1">
      <c r="A8" s="25" t="s">
        <v>12</v>
      </c>
      <c r="B8" s="10">
        <v>6721</v>
      </c>
      <c r="C8" s="10">
        <v>7262</v>
      </c>
      <c r="D8" s="11">
        <v>0.92550261635912967</v>
      </c>
      <c r="E8" s="10">
        <v>6649</v>
      </c>
      <c r="F8" s="10">
        <v>7262</v>
      </c>
      <c r="G8" s="11">
        <f>(E8/F8)</f>
        <v>0.91558799228862575</v>
      </c>
      <c r="H8" s="26">
        <f>+(G8-D8)/D8</f>
        <v>-1.0712691563755313E-2</v>
      </c>
      <c r="I8" s="8"/>
    </row>
    <row r="9" spans="1:9">
      <c r="A9" s="23" t="s">
        <v>13</v>
      </c>
      <c r="B9" s="12">
        <v>230</v>
      </c>
      <c r="C9" s="13">
        <v>268</v>
      </c>
      <c r="D9" s="7">
        <v>0.85820895522388063</v>
      </c>
      <c r="E9" s="12">
        <v>244</v>
      </c>
      <c r="F9" s="13">
        <v>268</v>
      </c>
      <c r="G9" s="7">
        <f>(E9/F9)</f>
        <v>0.91044776119402981</v>
      </c>
      <c r="H9" s="24">
        <f>+(G9-D9)/D9</f>
        <v>6.0869565217391217E-2</v>
      </c>
      <c r="I9" s="8"/>
    </row>
    <row r="10" spans="1:9">
      <c r="A10" s="25" t="s">
        <v>14</v>
      </c>
      <c r="B10" s="10">
        <v>229</v>
      </c>
      <c r="C10" s="10">
        <v>254</v>
      </c>
      <c r="D10" s="11">
        <v>0.90157480314960625</v>
      </c>
      <c r="E10" s="10">
        <v>225</v>
      </c>
      <c r="F10" s="10">
        <v>254</v>
      </c>
      <c r="G10" s="11">
        <f t="shared" ref="G10:G11" si="0">(E10/F10)</f>
        <v>0.88582677165354329</v>
      </c>
      <c r="H10" s="26">
        <f>+(G10-D10)/D10</f>
        <v>-1.7467248908296915E-2</v>
      </c>
      <c r="I10" s="8"/>
    </row>
    <row r="11" spans="1:9">
      <c r="A11" s="27" t="s">
        <v>15</v>
      </c>
      <c r="B11" s="15">
        <v>1328</v>
      </c>
      <c r="C11" s="12">
        <v>1460</v>
      </c>
      <c r="D11" s="7">
        <v>0.90958904109589045</v>
      </c>
      <c r="E11" s="15">
        <v>1330</v>
      </c>
      <c r="F11" s="12">
        <v>1460</v>
      </c>
      <c r="G11" s="7">
        <f t="shared" si="0"/>
        <v>0.91095890410958902</v>
      </c>
      <c r="H11" s="24">
        <f>+(G11-D11)/D11</f>
        <v>1.5060240963854748E-3</v>
      </c>
      <c r="I11" s="8"/>
    </row>
    <row r="12" spans="1:9">
      <c r="A12" s="121" t="s">
        <v>16</v>
      </c>
      <c r="B12" s="122"/>
      <c r="C12" s="122"/>
      <c r="D12" s="122"/>
      <c r="E12" s="122"/>
      <c r="F12" s="122"/>
      <c r="G12" s="122"/>
      <c r="H12" s="28" t="s">
        <v>17</v>
      </c>
    </row>
    <row r="13" spans="1:9">
      <c r="A13" s="123" t="s">
        <v>18</v>
      </c>
      <c r="B13" s="124"/>
      <c r="C13" s="16">
        <v>1250</v>
      </c>
      <c r="D13" s="125">
        <f>C13+C14</f>
        <v>1852</v>
      </c>
      <c r="E13" s="127" t="s">
        <v>18</v>
      </c>
      <c r="F13" s="127"/>
      <c r="G13" s="16">
        <v>1012</v>
      </c>
      <c r="H13" s="169">
        <f>G13+G14</f>
        <v>1515</v>
      </c>
    </row>
    <row r="14" spans="1:9">
      <c r="A14" s="123" t="s">
        <v>19</v>
      </c>
      <c r="B14" s="124"/>
      <c r="C14" s="16">
        <v>602</v>
      </c>
      <c r="D14" s="126"/>
      <c r="E14" s="127" t="s">
        <v>19</v>
      </c>
      <c r="F14" s="127"/>
      <c r="G14" s="16">
        <v>503</v>
      </c>
      <c r="H14" s="170"/>
    </row>
    <row r="15" spans="1:9" ht="134.25" customHeight="1">
      <c r="A15" s="202" t="s">
        <v>65</v>
      </c>
      <c r="B15" s="155"/>
      <c r="C15" s="155"/>
      <c r="D15" s="155"/>
      <c r="E15" s="155"/>
      <c r="F15" s="155"/>
      <c r="G15" s="155"/>
      <c r="H15" s="203"/>
    </row>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86826F72-2D33-4D14-BFF6-BDA312612579}">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BFA5C481-ED3F-4F63-82E8-2649ADACCFE9}">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I15"/>
  <sheetViews>
    <sheetView showGridLines="0" zoomScale="110" zoomScaleNormal="110" workbookViewId="0">
      <selection activeCell="F17" sqref="F17"/>
    </sheetView>
  </sheetViews>
  <sheetFormatPr defaultColWidth="12.7109375" defaultRowHeight="15"/>
  <cols>
    <col min="1" max="1" width="33.7109375" customWidth="1"/>
    <col min="2" max="2" width="16.7109375" customWidth="1"/>
    <col min="3" max="3" width="14.140625" customWidth="1"/>
    <col min="4" max="4" width="16.28515625" customWidth="1"/>
    <col min="5" max="5" width="18.28515625" customWidth="1"/>
    <col min="6" max="6" width="17.7109375" customWidth="1"/>
    <col min="7" max="7" width="14.28515625" customWidth="1"/>
    <col min="8" max="8" width="16.28515625" customWidth="1"/>
  </cols>
  <sheetData>
    <row r="1" spans="1:9" ht="18.75" customHeight="1">
      <c r="A1" s="171" t="s">
        <v>0</v>
      </c>
      <c r="B1" s="172"/>
      <c r="C1" s="172"/>
      <c r="D1" s="172"/>
      <c r="E1" s="172"/>
      <c r="F1" s="172"/>
      <c r="G1" s="172"/>
      <c r="H1" s="173"/>
    </row>
    <row r="2" spans="1:9" ht="18.75" customHeight="1">
      <c r="A2" s="174" t="s">
        <v>1</v>
      </c>
      <c r="B2" s="146"/>
      <c r="C2" s="146"/>
      <c r="D2" s="146"/>
      <c r="E2" s="146"/>
      <c r="F2" s="146"/>
      <c r="G2" s="146"/>
      <c r="H2" s="175"/>
    </row>
    <row r="3" spans="1:9" ht="18.75">
      <c r="A3" s="174" t="s">
        <v>2</v>
      </c>
      <c r="B3" s="146"/>
      <c r="C3" s="146"/>
      <c r="D3" s="146"/>
      <c r="E3" s="146"/>
      <c r="F3" s="146"/>
      <c r="G3" s="146"/>
      <c r="H3" s="175"/>
    </row>
    <row r="4" spans="1:9" ht="26.25">
      <c r="A4" s="176" t="s">
        <v>3</v>
      </c>
      <c r="B4" s="149"/>
      <c r="C4" s="149"/>
      <c r="D4" s="149"/>
      <c r="E4" s="149"/>
      <c r="F4" s="149"/>
      <c r="G4" s="149"/>
      <c r="H4" s="177"/>
    </row>
    <row r="5" spans="1:9" ht="15" customHeight="1">
      <c r="A5" s="139" t="s">
        <v>4</v>
      </c>
      <c r="B5" s="141" t="s">
        <v>64</v>
      </c>
      <c r="C5" s="122"/>
      <c r="D5" s="142"/>
      <c r="E5" s="141" t="s">
        <v>66</v>
      </c>
      <c r="F5" s="122"/>
      <c r="G5" s="142"/>
      <c r="H5" s="143" t="s">
        <v>7</v>
      </c>
    </row>
    <row r="6" spans="1:9" ht="45">
      <c r="A6" s="140"/>
      <c r="B6" s="2" t="s">
        <v>8</v>
      </c>
      <c r="C6" s="3" t="s">
        <v>9</v>
      </c>
      <c r="D6" s="2" t="s">
        <v>10</v>
      </c>
      <c r="E6" s="2" t="s">
        <v>8</v>
      </c>
      <c r="F6" s="3" t="s">
        <v>9</v>
      </c>
      <c r="G6" s="2" t="s">
        <v>10</v>
      </c>
      <c r="H6" s="144"/>
    </row>
    <row r="7" spans="1:9" ht="15" customHeight="1">
      <c r="A7" s="23" t="s">
        <v>11</v>
      </c>
      <c r="B7" s="5">
        <v>950</v>
      </c>
      <c r="C7" s="6">
        <v>1080</v>
      </c>
      <c r="D7" s="7">
        <v>0.87962962962962965</v>
      </c>
      <c r="E7" s="5">
        <v>937</v>
      </c>
      <c r="F7" s="6">
        <v>1080</v>
      </c>
      <c r="G7" s="7">
        <f>(E7/F7)</f>
        <v>0.86759259259259258</v>
      </c>
      <c r="H7" s="24">
        <f>+(G7-D7)/D7</f>
        <v>-1.3684210526315825E-2</v>
      </c>
      <c r="I7" s="8"/>
    </row>
    <row r="8" spans="1:9" ht="15.75" customHeight="1">
      <c r="A8" s="25" t="s">
        <v>12</v>
      </c>
      <c r="B8" s="10">
        <v>6649</v>
      </c>
      <c r="C8" s="10">
        <v>7262</v>
      </c>
      <c r="D8" s="11">
        <v>0.91558799228862575</v>
      </c>
      <c r="E8" s="10">
        <v>6586</v>
      </c>
      <c r="F8" s="10">
        <v>7262</v>
      </c>
      <c r="G8" s="11">
        <f>(E8/F8)</f>
        <v>0.90691269622693471</v>
      </c>
      <c r="H8" s="26">
        <f>+(G8-D8)/D8</f>
        <v>-9.4751090389532753E-3</v>
      </c>
      <c r="I8" s="8"/>
    </row>
    <row r="9" spans="1:9">
      <c r="A9" s="23" t="s">
        <v>13</v>
      </c>
      <c r="B9" s="12">
        <v>244</v>
      </c>
      <c r="C9" s="13">
        <v>268</v>
      </c>
      <c r="D9" s="7">
        <v>0.91044776119402981</v>
      </c>
      <c r="E9" s="12">
        <v>232</v>
      </c>
      <c r="F9" s="13">
        <v>268</v>
      </c>
      <c r="G9" s="7">
        <f>(E9/F9)</f>
        <v>0.86567164179104472</v>
      </c>
      <c r="H9" s="24">
        <f>+(G9-D9)/D9</f>
        <v>-4.9180327868852479E-2</v>
      </c>
      <c r="I9" s="8"/>
    </row>
    <row r="10" spans="1:9">
      <c r="A10" s="25" t="s">
        <v>14</v>
      </c>
      <c r="B10" s="10">
        <v>225</v>
      </c>
      <c r="C10" s="10">
        <v>254</v>
      </c>
      <c r="D10" s="11">
        <v>0.88582677165354329</v>
      </c>
      <c r="E10" s="10">
        <v>233</v>
      </c>
      <c r="F10" s="10">
        <v>254</v>
      </c>
      <c r="G10" s="11">
        <f t="shared" ref="G10:G11" si="0">(E10/F10)</f>
        <v>0.91732283464566933</v>
      </c>
      <c r="H10" s="26">
        <f>+(G10-D10)/D10</f>
        <v>3.5555555555555618E-2</v>
      </c>
      <c r="I10" s="8"/>
    </row>
    <row r="11" spans="1:9">
      <c r="A11" s="27" t="s">
        <v>15</v>
      </c>
      <c r="B11" s="15">
        <v>1330</v>
      </c>
      <c r="C11" s="12">
        <v>1460</v>
      </c>
      <c r="D11" s="7">
        <v>0.91095890410958902</v>
      </c>
      <c r="E11" s="15">
        <v>1325</v>
      </c>
      <c r="F11" s="12">
        <v>1460</v>
      </c>
      <c r="G11" s="7">
        <f t="shared" si="0"/>
        <v>0.90753424657534243</v>
      </c>
      <c r="H11" s="24">
        <f>+(G11-D11)/D11</f>
        <v>-3.7593984962406165E-3</v>
      </c>
      <c r="I11" s="8"/>
    </row>
    <row r="12" spans="1:9">
      <c r="A12" s="121" t="s">
        <v>16</v>
      </c>
      <c r="B12" s="122"/>
      <c r="C12" s="122"/>
      <c r="D12" s="122"/>
      <c r="E12" s="122"/>
      <c r="F12" s="122"/>
      <c r="G12" s="122"/>
      <c r="H12" s="28" t="s">
        <v>17</v>
      </c>
    </row>
    <row r="13" spans="1:9">
      <c r="A13" s="123" t="s">
        <v>18</v>
      </c>
      <c r="B13" s="124"/>
      <c r="C13" s="16">
        <v>1012</v>
      </c>
      <c r="D13" s="125">
        <f>C13+C14</f>
        <v>1515</v>
      </c>
      <c r="E13" s="127" t="s">
        <v>18</v>
      </c>
      <c r="F13" s="127"/>
      <c r="G13" s="16">
        <v>1168</v>
      </c>
      <c r="H13" s="169">
        <f>G13+G14</f>
        <v>1671</v>
      </c>
    </row>
    <row r="14" spans="1:9">
      <c r="A14" s="123" t="s">
        <v>19</v>
      </c>
      <c r="B14" s="124"/>
      <c r="C14" s="16">
        <v>503</v>
      </c>
      <c r="D14" s="126"/>
      <c r="E14" s="127" t="s">
        <v>19</v>
      </c>
      <c r="F14" s="127"/>
      <c r="G14" s="16">
        <v>503</v>
      </c>
      <c r="H14" s="170"/>
    </row>
    <row r="15" spans="1:9" ht="134.25" customHeight="1">
      <c r="A15" s="202" t="s">
        <v>67</v>
      </c>
      <c r="B15" s="155"/>
      <c r="C15" s="155"/>
      <c r="D15" s="155"/>
      <c r="E15" s="155"/>
      <c r="F15" s="155"/>
      <c r="G15" s="155"/>
      <c r="H15" s="203"/>
    </row>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A53AB8F-695A-43F2-AE0F-CFAC112E5F02}">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15D689E0-585C-4ED9-B0A3-8E6FF2F88568}">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I15"/>
  <sheetViews>
    <sheetView showGridLines="0" topLeftCell="A13" zoomScale="120" zoomScaleNormal="120" workbookViewId="0">
      <selection activeCell="M13" sqref="M13"/>
    </sheetView>
  </sheetViews>
  <sheetFormatPr defaultColWidth="12.7109375" defaultRowHeight="15"/>
  <cols>
    <col min="1" max="1" width="33.7109375" customWidth="1"/>
    <col min="2" max="2" width="16.7109375" customWidth="1"/>
    <col min="3" max="3" width="14.140625" customWidth="1"/>
    <col min="4" max="4" width="16.28515625" customWidth="1"/>
    <col min="5" max="5" width="18.28515625" customWidth="1"/>
    <col min="6" max="6" width="17.7109375" customWidth="1"/>
    <col min="7" max="7" width="14.28515625" customWidth="1"/>
    <col min="8" max="8" width="16.28515625" customWidth="1"/>
  </cols>
  <sheetData>
    <row r="1" spans="1:9" ht="18.75" customHeight="1">
      <c r="A1" s="171" t="s">
        <v>0</v>
      </c>
      <c r="B1" s="172"/>
      <c r="C1" s="172"/>
      <c r="D1" s="172"/>
      <c r="E1" s="172"/>
      <c r="F1" s="172"/>
      <c r="G1" s="172"/>
      <c r="H1" s="173"/>
    </row>
    <row r="2" spans="1:9" ht="18.75" customHeight="1">
      <c r="A2" s="174" t="s">
        <v>1</v>
      </c>
      <c r="B2" s="146"/>
      <c r="C2" s="146"/>
      <c r="D2" s="146"/>
      <c r="E2" s="146"/>
      <c r="F2" s="146"/>
      <c r="G2" s="146"/>
      <c r="H2" s="175"/>
    </row>
    <row r="3" spans="1:9" ht="18.75">
      <c r="A3" s="174" t="s">
        <v>2</v>
      </c>
      <c r="B3" s="146"/>
      <c r="C3" s="146"/>
      <c r="D3" s="146"/>
      <c r="E3" s="146"/>
      <c r="F3" s="146"/>
      <c r="G3" s="146"/>
      <c r="H3" s="175"/>
    </row>
    <row r="4" spans="1:9" ht="26.25">
      <c r="A4" s="176" t="s">
        <v>3</v>
      </c>
      <c r="B4" s="149"/>
      <c r="C4" s="149"/>
      <c r="D4" s="149"/>
      <c r="E4" s="149"/>
      <c r="F4" s="149"/>
      <c r="G4" s="149"/>
      <c r="H4" s="177"/>
    </row>
    <row r="5" spans="1:9" ht="15" customHeight="1">
      <c r="A5" s="139" t="s">
        <v>4</v>
      </c>
      <c r="B5" s="141" t="s">
        <v>66</v>
      </c>
      <c r="C5" s="122"/>
      <c r="D5" s="142"/>
      <c r="E5" s="141" t="s">
        <v>68</v>
      </c>
      <c r="F5" s="122"/>
      <c r="G5" s="142"/>
      <c r="H5" s="143" t="s">
        <v>7</v>
      </c>
    </row>
    <row r="6" spans="1:9" ht="45">
      <c r="A6" s="140"/>
      <c r="B6" s="2" t="s">
        <v>8</v>
      </c>
      <c r="C6" s="3" t="s">
        <v>9</v>
      </c>
      <c r="D6" s="2" t="s">
        <v>10</v>
      </c>
      <c r="E6" s="2" t="s">
        <v>8</v>
      </c>
      <c r="F6" s="3" t="s">
        <v>9</v>
      </c>
      <c r="G6" s="2" t="s">
        <v>10</v>
      </c>
      <c r="H6" s="144"/>
    </row>
    <row r="7" spans="1:9" ht="15" customHeight="1">
      <c r="A7" s="23" t="s">
        <v>11</v>
      </c>
      <c r="B7" s="5">
        <v>937</v>
      </c>
      <c r="C7" s="6">
        <v>1080</v>
      </c>
      <c r="D7" s="7">
        <f>(B7/C7)</f>
        <v>0.86759259259259258</v>
      </c>
      <c r="E7" s="5">
        <v>932</v>
      </c>
      <c r="F7" s="6">
        <v>1080</v>
      </c>
      <c r="G7" s="7">
        <f>(E7/F7)</f>
        <v>0.86296296296296293</v>
      </c>
      <c r="H7" s="24">
        <f>+(G7-D7)/D7</f>
        <v>-5.3361792956243565E-3</v>
      </c>
      <c r="I7" s="8"/>
    </row>
    <row r="8" spans="1:9" ht="15.75" customHeight="1">
      <c r="A8" s="25" t="s">
        <v>12</v>
      </c>
      <c r="B8" s="10">
        <v>6586</v>
      </c>
      <c r="C8" s="10">
        <v>7262</v>
      </c>
      <c r="D8" s="7">
        <f>(B8/C8)</f>
        <v>0.90691269622693471</v>
      </c>
      <c r="E8" s="10">
        <v>6536</v>
      </c>
      <c r="F8" s="10">
        <v>7262</v>
      </c>
      <c r="G8" s="11">
        <f>(E8/F8)</f>
        <v>0.90002754062241808</v>
      </c>
      <c r="H8" s="26">
        <f>+(G8-D8)/D8</f>
        <v>-7.5918615244457647E-3</v>
      </c>
      <c r="I8" s="8"/>
    </row>
    <row r="9" spans="1:9">
      <c r="A9" s="23" t="s">
        <v>13</v>
      </c>
      <c r="B9" s="12">
        <v>232</v>
      </c>
      <c r="C9" s="13">
        <v>268</v>
      </c>
      <c r="D9" s="7">
        <f t="shared" ref="D9:D11" si="0">(B9/C9)</f>
        <v>0.86567164179104472</v>
      </c>
      <c r="E9" s="12">
        <v>228</v>
      </c>
      <c r="F9" s="13">
        <v>268</v>
      </c>
      <c r="G9" s="7">
        <f>(E9/F9)</f>
        <v>0.85074626865671643</v>
      </c>
      <c r="H9" s="24">
        <f>+(G9-D9)/D9</f>
        <v>-1.7241379310344751E-2</v>
      </c>
      <c r="I9" s="8"/>
    </row>
    <row r="10" spans="1:9">
      <c r="A10" s="25" t="s">
        <v>14</v>
      </c>
      <c r="B10" s="10">
        <v>233</v>
      </c>
      <c r="C10" s="10">
        <v>254</v>
      </c>
      <c r="D10" s="7">
        <f t="shared" si="0"/>
        <v>0.91732283464566933</v>
      </c>
      <c r="E10" s="10">
        <v>227</v>
      </c>
      <c r="F10" s="10">
        <v>254</v>
      </c>
      <c r="G10" s="11">
        <f t="shared" ref="G10:G11" si="1">(E10/F10)</f>
        <v>0.89370078740157477</v>
      </c>
      <c r="H10" s="26">
        <f>+(G10-D10)/D10</f>
        <v>-2.5751072961373463E-2</v>
      </c>
      <c r="I10" s="8"/>
    </row>
    <row r="11" spans="1:9">
      <c r="A11" s="27" t="s">
        <v>15</v>
      </c>
      <c r="B11" s="15">
        <v>1325</v>
      </c>
      <c r="C11" s="12">
        <v>1460</v>
      </c>
      <c r="D11" s="7">
        <f t="shared" si="0"/>
        <v>0.90753424657534243</v>
      </c>
      <c r="E11" s="15">
        <v>1325</v>
      </c>
      <c r="F11" s="12">
        <v>1460</v>
      </c>
      <c r="G11" s="7">
        <f t="shared" si="1"/>
        <v>0.90753424657534243</v>
      </c>
      <c r="H11" s="24">
        <f>+(G11-D11)/D11</f>
        <v>0</v>
      </c>
      <c r="I11" s="8"/>
    </row>
    <row r="12" spans="1:9">
      <c r="A12" s="121" t="s">
        <v>16</v>
      </c>
      <c r="B12" s="122"/>
      <c r="C12" s="122"/>
      <c r="D12" s="122"/>
      <c r="E12" s="122"/>
      <c r="F12" s="122"/>
      <c r="G12" s="122"/>
      <c r="H12" s="28" t="s">
        <v>17</v>
      </c>
    </row>
    <row r="13" spans="1:9">
      <c r="A13" s="123" t="s">
        <v>18</v>
      </c>
      <c r="B13" s="124"/>
      <c r="C13" s="16">
        <v>1168</v>
      </c>
      <c r="D13" s="125">
        <f>C13+C14</f>
        <v>1671</v>
      </c>
      <c r="E13" s="127" t="s">
        <v>18</v>
      </c>
      <c r="F13" s="127"/>
      <c r="G13" s="16">
        <v>987</v>
      </c>
      <c r="H13" s="169">
        <f>G13+G14</f>
        <v>1468</v>
      </c>
    </row>
    <row r="14" spans="1:9">
      <c r="A14" s="123" t="s">
        <v>19</v>
      </c>
      <c r="B14" s="124"/>
      <c r="C14" s="16">
        <v>503</v>
      </c>
      <c r="D14" s="126"/>
      <c r="E14" s="127" t="s">
        <v>19</v>
      </c>
      <c r="F14" s="127"/>
      <c r="G14" s="16">
        <v>481</v>
      </c>
      <c r="H14" s="170"/>
    </row>
    <row r="15" spans="1:9" ht="142.15" customHeight="1">
      <c r="A15" s="202" t="s">
        <v>69</v>
      </c>
      <c r="B15" s="155"/>
      <c r="C15" s="155"/>
      <c r="D15" s="155"/>
      <c r="E15" s="155"/>
      <c r="F15" s="155"/>
      <c r="G15" s="155"/>
      <c r="H15" s="203"/>
    </row>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3D7F4208-B882-403A-AABC-73D226984FAF}">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1A4C15FE-C676-4E77-8FA9-78C97AF56E7E}">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I26"/>
  <sheetViews>
    <sheetView showGridLines="0" topLeftCell="A10" zoomScale="110" zoomScaleNormal="110" workbookViewId="0">
      <selection activeCell="A15" sqref="A15:H15"/>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68</v>
      </c>
      <c r="C5" s="122"/>
      <c r="D5" s="142"/>
      <c r="E5" s="141" t="s">
        <v>70</v>
      </c>
      <c r="F5" s="122"/>
      <c r="G5" s="142"/>
      <c r="H5" s="143" t="s">
        <v>7</v>
      </c>
    </row>
    <row r="6" spans="1:9" ht="45">
      <c r="A6" s="140"/>
      <c r="B6" s="2" t="s">
        <v>8</v>
      </c>
      <c r="C6" s="3" t="s">
        <v>9</v>
      </c>
      <c r="D6" s="2" t="s">
        <v>10</v>
      </c>
      <c r="E6" s="2" t="s">
        <v>8</v>
      </c>
      <c r="F6" s="3" t="s">
        <v>9</v>
      </c>
      <c r="G6" s="2" t="s">
        <v>10</v>
      </c>
      <c r="H6" s="144"/>
    </row>
    <row r="7" spans="1:9" ht="15" customHeight="1">
      <c r="A7" s="46" t="s">
        <v>11</v>
      </c>
      <c r="B7" s="47">
        <v>932</v>
      </c>
      <c r="C7" s="48">
        <v>1080</v>
      </c>
      <c r="D7" s="49">
        <f>(B7/C7)</f>
        <v>0.86296296296296293</v>
      </c>
      <c r="E7" s="47">
        <v>955</v>
      </c>
      <c r="F7" s="48">
        <v>1073</v>
      </c>
      <c r="G7" s="49">
        <f>(E7/F7)</f>
        <v>0.8900279589934762</v>
      </c>
      <c r="H7" s="50">
        <f>+(G7-D7)/D7</f>
        <v>3.1362870936646275E-2</v>
      </c>
      <c r="I7" s="8"/>
    </row>
    <row r="8" spans="1:9" ht="15.75" customHeight="1">
      <c r="A8" s="51" t="s">
        <v>12</v>
      </c>
      <c r="B8" s="52">
        <v>6536</v>
      </c>
      <c r="C8" s="52">
        <v>7262</v>
      </c>
      <c r="D8" s="53">
        <f>(B8/C8)</f>
        <v>0.90002754062241808</v>
      </c>
      <c r="E8" s="52">
        <v>6610</v>
      </c>
      <c r="F8" s="52">
        <v>7242</v>
      </c>
      <c r="G8" s="53">
        <f>(E8/F8)</f>
        <v>0.91273128969897821</v>
      </c>
      <c r="H8" s="54">
        <f>+(G8-D8)/D8</f>
        <v>1.411484482772027E-2</v>
      </c>
      <c r="I8" s="8"/>
    </row>
    <row r="9" spans="1:9">
      <c r="A9" s="46" t="s">
        <v>13</v>
      </c>
      <c r="B9" s="55">
        <v>228</v>
      </c>
      <c r="C9" s="56">
        <v>268</v>
      </c>
      <c r="D9" s="49">
        <f t="shared" ref="D9:D11" si="0">(B9/C9)</f>
        <v>0.85074626865671643</v>
      </c>
      <c r="E9" s="55">
        <v>216</v>
      </c>
      <c r="F9" s="56">
        <v>268</v>
      </c>
      <c r="G9" s="49">
        <f>(E9/F9)</f>
        <v>0.80597014925373134</v>
      </c>
      <c r="H9" s="50">
        <f>+(G9-D9)/D9</f>
        <v>-5.2631578947368439E-2</v>
      </c>
      <c r="I9" s="8"/>
    </row>
    <row r="10" spans="1:9">
      <c r="A10" s="51" t="s">
        <v>14</v>
      </c>
      <c r="B10" s="52">
        <v>227</v>
      </c>
      <c r="C10" s="52">
        <v>254</v>
      </c>
      <c r="D10" s="53">
        <f t="shared" si="0"/>
        <v>0.89370078740157477</v>
      </c>
      <c r="E10" s="52">
        <v>230</v>
      </c>
      <c r="F10" s="52">
        <v>254</v>
      </c>
      <c r="G10" s="53">
        <f t="shared" ref="G10:G11" si="1">(E10/F10)</f>
        <v>0.90551181102362199</v>
      </c>
      <c r="H10" s="54">
        <f>+(G10-D10)/D10</f>
        <v>1.3215859030836982E-2</v>
      </c>
      <c r="I10" s="8"/>
    </row>
    <row r="11" spans="1:9">
      <c r="A11" s="57" t="s">
        <v>15</v>
      </c>
      <c r="B11" s="58">
        <v>1325</v>
      </c>
      <c r="C11" s="55">
        <v>1460</v>
      </c>
      <c r="D11" s="49">
        <f t="shared" si="0"/>
        <v>0.90753424657534243</v>
      </c>
      <c r="E11" s="58">
        <v>1330</v>
      </c>
      <c r="F11" s="55">
        <v>1460</v>
      </c>
      <c r="G11" s="49">
        <f t="shared" si="1"/>
        <v>0.91095890410958902</v>
      </c>
      <c r="H11" s="50">
        <f>+(G11-D11)/D11</f>
        <v>3.7735849056603926E-3</v>
      </c>
      <c r="I11" s="8"/>
    </row>
    <row r="12" spans="1:9">
      <c r="A12" s="121" t="s">
        <v>16</v>
      </c>
      <c r="B12" s="122"/>
      <c r="C12" s="122"/>
      <c r="D12" s="122"/>
      <c r="E12" s="122"/>
      <c r="F12" s="122"/>
      <c r="G12" s="122"/>
      <c r="H12" s="28" t="s">
        <v>17</v>
      </c>
    </row>
    <row r="13" spans="1:9">
      <c r="A13" s="123" t="s">
        <v>18</v>
      </c>
      <c r="B13" s="124"/>
      <c r="C13" s="16">
        <v>987</v>
      </c>
      <c r="D13" s="125">
        <f>C13+C14</f>
        <v>1468</v>
      </c>
      <c r="E13" s="127" t="s">
        <v>18</v>
      </c>
      <c r="F13" s="127"/>
      <c r="G13" s="16">
        <v>1113</v>
      </c>
      <c r="H13" s="169">
        <f>G13+G14</f>
        <v>1609</v>
      </c>
    </row>
    <row r="14" spans="1:9">
      <c r="A14" s="123" t="s">
        <v>19</v>
      </c>
      <c r="B14" s="124"/>
      <c r="C14" s="16">
        <v>481</v>
      </c>
      <c r="D14" s="126"/>
      <c r="E14" s="127" t="s">
        <v>19</v>
      </c>
      <c r="F14" s="127"/>
      <c r="G14" s="16">
        <v>496</v>
      </c>
      <c r="H14" s="170"/>
    </row>
    <row r="15" spans="1:9" ht="127.5" customHeight="1">
      <c r="A15" s="178" t="s">
        <v>71</v>
      </c>
      <c r="B15" s="179"/>
      <c r="C15" s="179"/>
      <c r="D15" s="179"/>
      <c r="E15" s="179"/>
      <c r="F15" s="179"/>
      <c r="G15" s="179"/>
      <c r="H15" s="180"/>
    </row>
    <row r="16" spans="1:9">
      <c r="A16" s="121" t="s">
        <v>72</v>
      </c>
      <c r="B16" s="122"/>
      <c r="C16" s="122"/>
      <c r="D16" s="122"/>
      <c r="E16" s="122"/>
      <c r="F16" s="122"/>
      <c r="G16" s="122"/>
      <c r="H16" s="159"/>
    </row>
    <row r="17" spans="1:8">
      <c r="A17" s="29" t="s">
        <v>49</v>
      </c>
      <c r="B17" s="19" t="s">
        <v>50</v>
      </c>
      <c r="C17" s="19" t="s">
        <v>51</v>
      </c>
      <c r="D17" s="19" t="s">
        <v>52</v>
      </c>
      <c r="E17" s="20" t="s">
        <v>53</v>
      </c>
      <c r="F17" s="19" t="s">
        <v>50</v>
      </c>
      <c r="G17" s="19" t="s">
        <v>51</v>
      </c>
      <c r="H17" s="30" t="s">
        <v>52</v>
      </c>
    </row>
    <row r="18" spans="1:8" ht="23.25" customHeight="1">
      <c r="A18" s="67" t="s">
        <v>54</v>
      </c>
      <c r="B18" s="61">
        <f>B19+B20</f>
        <v>1184</v>
      </c>
      <c r="C18" s="62">
        <f>C19+C20</f>
        <v>1978</v>
      </c>
      <c r="D18" s="63">
        <f>(C18/B18)</f>
        <v>1.6706081081081081</v>
      </c>
      <c r="E18" s="68" t="s">
        <v>73</v>
      </c>
      <c r="F18" s="36">
        <v>1820</v>
      </c>
      <c r="G18" s="36">
        <v>2551</v>
      </c>
      <c r="H18" s="66">
        <f>(G18/F18)</f>
        <v>1.4016483516483516</v>
      </c>
    </row>
    <row r="19" spans="1:8" ht="25.5" customHeight="1">
      <c r="A19" s="68" t="s">
        <v>73</v>
      </c>
      <c r="B19" s="36">
        <v>983</v>
      </c>
      <c r="C19" s="36">
        <v>1711</v>
      </c>
      <c r="D19" s="11">
        <f t="shared" ref="D19:D26" si="2">(C19/B19)</f>
        <v>1.74059003051882</v>
      </c>
      <c r="E19" s="71" t="s">
        <v>74</v>
      </c>
      <c r="F19" s="45">
        <v>439</v>
      </c>
      <c r="G19" s="41">
        <v>493</v>
      </c>
      <c r="H19" s="65">
        <f>(G19/F19)</f>
        <v>1.1230068337129842</v>
      </c>
    </row>
    <row r="20" spans="1:8">
      <c r="A20" s="69" t="s">
        <v>74</v>
      </c>
      <c r="B20" s="5">
        <v>201</v>
      </c>
      <c r="C20" s="34">
        <v>267</v>
      </c>
      <c r="D20" s="35">
        <f t="shared" si="2"/>
        <v>1.3283582089552239</v>
      </c>
      <c r="E20" s="164" t="s">
        <v>75</v>
      </c>
      <c r="F20" s="164"/>
      <c r="G20" s="164"/>
      <c r="H20" s="164"/>
    </row>
    <row r="21" spans="1:8">
      <c r="A21" s="70" t="s">
        <v>58</v>
      </c>
      <c r="B21" s="62">
        <f>B22+B23</f>
        <v>675</v>
      </c>
      <c r="C21" s="62">
        <f>C22+C23</f>
        <v>824</v>
      </c>
      <c r="D21" s="64">
        <f t="shared" si="2"/>
        <v>1.2207407407407407</v>
      </c>
      <c r="E21" s="164"/>
      <c r="F21" s="164"/>
      <c r="G21" s="164"/>
      <c r="H21" s="164"/>
    </row>
    <row r="22" spans="1:8">
      <c r="A22" s="68" t="s">
        <v>73</v>
      </c>
      <c r="B22" s="36">
        <v>511</v>
      </c>
      <c r="C22" s="36">
        <v>640</v>
      </c>
      <c r="D22" s="11">
        <f t="shared" si="2"/>
        <v>1.2524461839530332</v>
      </c>
      <c r="E22" s="164"/>
      <c r="F22" s="164"/>
      <c r="G22" s="164"/>
      <c r="H22" s="164"/>
    </row>
    <row r="23" spans="1:8">
      <c r="A23" s="69" t="s">
        <v>74</v>
      </c>
      <c r="B23" s="59">
        <v>164</v>
      </c>
      <c r="C23" s="59">
        <v>184</v>
      </c>
      <c r="D23" s="60">
        <f t="shared" si="2"/>
        <v>1.1219512195121952</v>
      </c>
      <c r="E23" s="164"/>
      <c r="F23" s="164"/>
      <c r="G23" s="164"/>
      <c r="H23" s="164"/>
    </row>
    <row r="24" spans="1:8">
      <c r="A24" s="67" t="s">
        <v>60</v>
      </c>
      <c r="B24" s="61">
        <f>B25+B26</f>
        <v>400</v>
      </c>
      <c r="C24" s="62">
        <f>C25+C26</f>
        <v>242</v>
      </c>
      <c r="D24" s="63">
        <f t="shared" si="2"/>
        <v>0.60499999999999998</v>
      </c>
      <c r="E24" s="164"/>
      <c r="F24" s="164"/>
      <c r="G24" s="164"/>
      <c r="H24" s="164"/>
    </row>
    <row r="25" spans="1:8">
      <c r="A25" s="68" t="s">
        <v>73</v>
      </c>
      <c r="B25" s="36">
        <v>326</v>
      </c>
      <c r="C25" s="36">
        <v>200</v>
      </c>
      <c r="D25" s="11">
        <f t="shared" si="2"/>
        <v>0.61349693251533743</v>
      </c>
      <c r="E25" s="164"/>
      <c r="F25" s="164"/>
      <c r="G25" s="164"/>
      <c r="H25" s="164"/>
    </row>
    <row r="26" spans="1:8">
      <c r="A26" s="69" t="s">
        <v>74</v>
      </c>
      <c r="B26" s="5">
        <v>74</v>
      </c>
      <c r="C26" s="45">
        <v>42</v>
      </c>
      <c r="D26" s="35">
        <f t="shared" si="2"/>
        <v>0.56756756756756754</v>
      </c>
      <c r="E26" s="164"/>
      <c r="F26" s="164"/>
      <c r="G26" s="164"/>
      <c r="H26" s="164"/>
    </row>
  </sheetData>
  <mergeCells count="18">
    <mergeCell ref="A1:H1"/>
    <mergeCell ref="A2:H2"/>
    <mergeCell ref="A3:H3"/>
    <mergeCell ref="A4:H4"/>
    <mergeCell ref="A5:A6"/>
    <mergeCell ref="B5:D5"/>
    <mergeCell ref="E5:G5"/>
    <mergeCell ref="H5:H6"/>
    <mergeCell ref="A15:H15"/>
    <mergeCell ref="A16:H16"/>
    <mergeCell ref="E20:H26"/>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CF5EABE3-98FB-4D2D-9599-F5EBAA714D57}">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C0770C18-CA9C-4CF7-BBCC-09F6C1B79B7F}">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I26"/>
  <sheetViews>
    <sheetView showGridLines="0" topLeftCell="A8" zoomScale="110" zoomScaleNormal="110" workbookViewId="0">
      <selection activeCell="A15" sqref="A15:H15"/>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70</v>
      </c>
      <c r="C5" s="122"/>
      <c r="D5" s="142"/>
      <c r="E5" s="141" t="s">
        <v>76</v>
      </c>
      <c r="F5" s="122"/>
      <c r="G5" s="142"/>
      <c r="H5" s="143" t="s">
        <v>7</v>
      </c>
    </row>
    <row r="6" spans="1:9" ht="45">
      <c r="A6" s="140"/>
      <c r="B6" s="2" t="s">
        <v>8</v>
      </c>
      <c r="C6" s="3" t="s">
        <v>9</v>
      </c>
      <c r="D6" s="2" t="s">
        <v>10</v>
      </c>
      <c r="E6" s="2" t="s">
        <v>8</v>
      </c>
      <c r="F6" s="3" t="s">
        <v>9</v>
      </c>
      <c r="G6" s="2" t="s">
        <v>10</v>
      </c>
      <c r="H6" s="144"/>
    </row>
    <row r="7" spans="1:9" ht="15" customHeight="1">
      <c r="A7" s="46" t="s">
        <v>11</v>
      </c>
      <c r="B7" s="47">
        <v>955</v>
      </c>
      <c r="C7" s="48">
        <v>1073</v>
      </c>
      <c r="D7" s="49">
        <f>(B7/C7)</f>
        <v>0.8900279589934762</v>
      </c>
      <c r="E7" s="47">
        <v>961</v>
      </c>
      <c r="F7" s="48">
        <v>1073</v>
      </c>
      <c r="G7" s="49">
        <f>(E7/F7)</f>
        <v>0.89561975768872326</v>
      </c>
      <c r="H7" s="50">
        <f>+(G7-D7)/D7</f>
        <v>6.2827225130891087E-3</v>
      </c>
      <c r="I7" s="8"/>
    </row>
    <row r="8" spans="1:9" ht="15.75" customHeight="1">
      <c r="A8" s="51" t="s">
        <v>12</v>
      </c>
      <c r="B8" s="52">
        <v>6610</v>
      </c>
      <c r="C8" s="52">
        <v>7242</v>
      </c>
      <c r="D8" s="53">
        <f>(B8/C8)</f>
        <v>0.91273128969897821</v>
      </c>
      <c r="E8" s="52">
        <v>6662</v>
      </c>
      <c r="F8" s="52">
        <v>7242</v>
      </c>
      <c r="G8" s="53">
        <f>(E8/F8)</f>
        <v>0.91991162662247994</v>
      </c>
      <c r="H8" s="54">
        <f>+(G8-D8)/D8</f>
        <v>7.8668683812404723E-3</v>
      </c>
      <c r="I8" s="8"/>
    </row>
    <row r="9" spans="1:9">
      <c r="A9" s="46" t="s">
        <v>13</v>
      </c>
      <c r="B9" s="55">
        <v>216</v>
      </c>
      <c r="C9" s="56">
        <v>268</v>
      </c>
      <c r="D9" s="49">
        <f t="shared" ref="D9:D11" si="0">(B9/C9)</f>
        <v>0.80597014925373134</v>
      </c>
      <c r="E9" s="55">
        <v>219</v>
      </c>
      <c r="F9" s="56">
        <v>268</v>
      </c>
      <c r="G9" s="49">
        <f>(E9/F9)</f>
        <v>0.81716417910447758</v>
      </c>
      <c r="H9" s="50">
        <f>+(G9-D9)/D9</f>
        <v>1.388888888888886E-2</v>
      </c>
      <c r="I9" s="8"/>
    </row>
    <row r="10" spans="1:9">
      <c r="A10" s="51" t="s">
        <v>14</v>
      </c>
      <c r="B10" s="52">
        <v>230</v>
      </c>
      <c r="C10" s="52">
        <v>254</v>
      </c>
      <c r="D10" s="53">
        <f t="shared" si="0"/>
        <v>0.90551181102362199</v>
      </c>
      <c r="E10" s="52">
        <v>235</v>
      </c>
      <c r="F10" s="52">
        <v>254</v>
      </c>
      <c r="G10" s="53">
        <f t="shared" ref="G10:G11" si="1">(E10/F10)</f>
        <v>0.92519685039370081</v>
      </c>
      <c r="H10" s="54">
        <f>+(G10-D10)/D10</f>
        <v>2.1739130434782695E-2</v>
      </c>
      <c r="I10" s="8"/>
    </row>
    <row r="11" spans="1:9">
      <c r="A11" s="57" t="s">
        <v>15</v>
      </c>
      <c r="B11" s="58">
        <v>1330</v>
      </c>
      <c r="C11" s="55">
        <v>1460</v>
      </c>
      <c r="D11" s="49">
        <f t="shared" si="0"/>
        <v>0.91095890410958902</v>
      </c>
      <c r="E11" s="58">
        <v>1303</v>
      </c>
      <c r="F11" s="55">
        <v>1463</v>
      </c>
      <c r="G11" s="49">
        <f t="shared" si="1"/>
        <v>0.89063568010936434</v>
      </c>
      <c r="H11" s="50">
        <f>+(G11-D11)/D11</f>
        <v>-2.2309704541600028E-2</v>
      </c>
      <c r="I11" s="8"/>
    </row>
    <row r="12" spans="1:9">
      <c r="A12" s="121" t="s">
        <v>16</v>
      </c>
      <c r="B12" s="122"/>
      <c r="C12" s="122"/>
      <c r="D12" s="122"/>
      <c r="E12" s="122"/>
      <c r="F12" s="122"/>
      <c r="G12" s="122"/>
      <c r="H12" s="28" t="s">
        <v>17</v>
      </c>
    </row>
    <row r="13" spans="1:9">
      <c r="A13" s="123" t="s">
        <v>18</v>
      </c>
      <c r="B13" s="124"/>
      <c r="C13" s="16">
        <v>1113</v>
      </c>
      <c r="D13" s="125">
        <f>C13+C14</f>
        <v>1609</v>
      </c>
      <c r="E13" s="127" t="s">
        <v>18</v>
      </c>
      <c r="F13" s="127"/>
      <c r="G13" s="16">
        <v>1081</v>
      </c>
      <c r="H13" s="169">
        <f>G13+G14</f>
        <v>1562</v>
      </c>
    </row>
    <row r="14" spans="1:9">
      <c r="A14" s="123" t="s">
        <v>19</v>
      </c>
      <c r="B14" s="124"/>
      <c r="C14" s="16">
        <v>496</v>
      </c>
      <c r="D14" s="126"/>
      <c r="E14" s="127" t="s">
        <v>19</v>
      </c>
      <c r="F14" s="127"/>
      <c r="G14" s="16">
        <v>481</v>
      </c>
      <c r="H14" s="170"/>
    </row>
    <row r="15" spans="1:9" ht="58.15" customHeight="1">
      <c r="A15" s="178" t="s">
        <v>77</v>
      </c>
      <c r="B15" s="179"/>
      <c r="C15" s="179"/>
      <c r="D15" s="179"/>
      <c r="E15" s="179"/>
      <c r="F15" s="179"/>
      <c r="G15" s="179"/>
      <c r="H15" s="180"/>
    </row>
    <row r="16" spans="1:9">
      <c r="A16" s="121" t="s">
        <v>78</v>
      </c>
      <c r="B16" s="122"/>
      <c r="C16" s="122"/>
      <c r="D16" s="122"/>
      <c r="E16" s="122"/>
      <c r="F16" s="122"/>
      <c r="G16" s="122"/>
      <c r="H16" s="159"/>
    </row>
    <row r="17" spans="1:8">
      <c r="A17" s="29" t="s">
        <v>49</v>
      </c>
      <c r="B17" s="19" t="s">
        <v>50</v>
      </c>
      <c r="C17" s="19" t="s">
        <v>51</v>
      </c>
      <c r="D17" s="19" t="s">
        <v>52</v>
      </c>
      <c r="E17" s="20" t="s">
        <v>53</v>
      </c>
      <c r="F17" s="19" t="s">
        <v>50</v>
      </c>
      <c r="G17" s="19" t="s">
        <v>51</v>
      </c>
      <c r="H17" s="30" t="s">
        <v>52</v>
      </c>
    </row>
    <row r="18" spans="1:8" ht="23.25" customHeight="1">
      <c r="A18" s="67" t="s">
        <v>54</v>
      </c>
      <c r="B18" s="61">
        <f>B19+B20</f>
        <v>1184</v>
      </c>
      <c r="C18" s="62">
        <f>C19+C20</f>
        <v>1950</v>
      </c>
      <c r="D18" s="63">
        <f>(C18/B18)</f>
        <v>1.6469594594594594</v>
      </c>
      <c r="E18" s="68" t="s">
        <v>73</v>
      </c>
      <c r="F18" s="36">
        <v>1785</v>
      </c>
      <c r="G18" s="36">
        <v>2611</v>
      </c>
      <c r="H18" s="66">
        <f>(G18/F18)</f>
        <v>1.4627450980392156</v>
      </c>
    </row>
    <row r="19" spans="1:8" ht="25.5" customHeight="1">
      <c r="A19" s="68" t="s">
        <v>73</v>
      </c>
      <c r="B19" s="36">
        <v>983</v>
      </c>
      <c r="C19" s="36">
        <v>1671</v>
      </c>
      <c r="D19" s="11">
        <f t="shared" ref="D19:D26" si="2">(C19/B19)</f>
        <v>1.6998982706002035</v>
      </c>
      <c r="E19" s="71" t="s">
        <v>74</v>
      </c>
      <c r="F19" s="45">
        <v>435</v>
      </c>
      <c r="G19" s="41">
        <v>558</v>
      </c>
      <c r="H19" s="65">
        <f>(G19/F19)</f>
        <v>1.2827586206896551</v>
      </c>
    </row>
    <row r="20" spans="1:8">
      <c r="A20" s="69" t="s">
        <v>74</v>
      </c>
      <c r="B20" s="5">
        <v>201</v>
      </c>
      <c r="C20" s="34">
        <v>279</v>
      </c>
      <c r="D20" s="35">
        <f t="shared" si="2"/>
        <v>1.3880597014925373</v>
      </c>
      <c r="E20" s="164" t="s">
        <v>79</v>
      </c>
      <c r="F20" s="164"/>
      <c r="G20" s="164"/>
      <c r="H20" s="164"/>
    </row>
    <row r="21" spans="1:8">
      <c r="A21" s="70" t="s">
        <v>58</v>
      </c>
      <c r="B21" s="62">
        <f>B22+B23</f>
        <v>675</v>
      </c>
      <c r="C21" s="62">
        <f>C22+C23</f>
        <v>923</v>
      </c>
      <c r="D21" s="64">
        <f t="shared" si="2"/>
        <v>1.3674074074074074</v>
      </c>
      <c r="E21" s="164"/>
      <c r="F21" s="164"/>
      <c r="G21" s="164"/>
      <c r="H21" s="164"/>
    </row>
    <row r="22" spans="1:8">
      <c r="A22" s="68" t="s">
        <v>73</v>
      </c>
      <c r="B22" s="36">
        <v>511</v>
      </c>
      <c r="C22" s="36">
        <v>702</v>
      </c>
      <c r="D22" s="11">
        <f t="shared" si="2"/>
        <v>1.3737769080234834</v>
      </c>
      <c r="E22" s="164"/>
      <c r="F22" s="164"/>
      <c r="G22" s="164"/>
      <c r="H22" s="164"/>
    </row>
    <row r="23" spans="1:8">
      <c r="A23" s="69" t="s">
        <v>74</v>
      </c>
      <c r="B23" s="59">
        <v>164</v>
      </c>
      <c r="C23" s="59">
        <v>221</v>
      </c>
      <c r="D23" s="60">
        <f t="shared" si="2"/>
        <v>1.3475609756097562</v>
      </c>
      <c r="E23" s="164"/>
      <c r="F23" s="164"/>
      <c r="G23" s="164"/>
      <c r="H23" s="164"/>
    </row>
    <row r="24" spans="1:8">
      <c r="A24" s="67" t="s">
        <v>60</v>
      </c>
      <c r="B24" s="61">
        <f>B25+B26</f>
        <v>361</v>
      </c>
      <c r="C24" s="62">
        <f>C25+C26</f>
        <v>296</v>
      </c>
      <c r="D24" s="63">
        <f t="shared" si="2"/>
        <v>0.81994459833795019</v>
      </c>
      <c r="E24" s="164"/>
      <c r="F24" s="164"/>
      <c r="G24" s="164"/>
      <c r="H24" s="164"/>
    </row>
    <row r="25" spans="1:8">
      <c r="A25" s="68" t="s">
        <v>73</v>
      </c>
      <c r="B25" s="36">
        <v>291</v>
      </c>
      <c r="C25" s="36">
        <v>238</v>
      </c>
      <c r="D25" s="11">
        <f t="shared" si="2"/>
        <v>0.81786941580756012</v>
      </c>
      <c r="E25" s="164"/>
      <c r="F25" s="164"/>
      <c r="G25" s="164"/>
      <c r="H25" s="164"/>
    </row>
    <row r="26" spans="1:8">
      <c r="A26" s="69" t="s">
        <v>74</v>
      </c>
      <c r="B26" s="5">
        <v>70</v>
      </c>
      <c r="C26" s="45">
        <v>58</v>
      </c>
      <c r="D26" s="35">
        <f t="shared" si="2"/>
        <v>0.82857142857142863</v>
      </c>
      <c r="E26" s="164"/>
      <c r="F26" s="164"/>
      <c r="G26" s="164"/>
      <c r="H26" s="164"/>
    </row>
  </sheetData>
  <mergeCells count="18">
    <mergeCell ref="A15:H15"/>
    <mergeCell ref="A16:H16"/>
    <mergeCell ref="E20:H26"/>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EF67AB8-74DA-48EB-A521-D13A094DF7B4}">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4ABBCCDF-9E75-4E31-8517-69C65B8395CE}">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I26"/>
  <sheetViews>
    <sheetView showGridLines="0" topLeftCell="A6" zoomScale="110" zoomScaleNormal="110" workbookViewId="0">
      <selection activeCell="L26" sqref="L26"/>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76</v>
      </c>
      <c r="C5" s="122"/>
      <c r="D5" s="142"/>
      <c r="E5" s="141" t="s">
        <v>80</v>
      </c>
      <c r="F5" s="122"/>
      <c r="G5" s="142"/>
      <c r="H5" s="143" t="s">
        <v>7</v>
      </c>
    </row>
    <row r="6" spans="1:9" ht="45">
      <c r="A6" s="140"/>
      <c r="B6" s="2" t="s">
        <v>8</v>
      </c>
      <c r="C6" s="3" t="s">
        <v>9</v>
      </c>
      <c r="D6" s="2" t="s">
        <v>10</v>
      </c>
      <c r="E6" s="2" t="s">
        <v>8</v>
      </c>
      <c r="F6" s="3" t="s">
        <v>9</v>
      </c>
      <c r="G6" s="2" t="s">
        <v>10</v>
      </c>
      <c r="H6" s="144"/>
    </row>
    <row r="7" spans="1:9" ht="15" customHeight="1">
      <c r="A7" s="46" t="s">
        <v>11</v>
      </c>
      <c r="B7" s="47">
        <v>961</v>
      </c>
      <c r="C7" s="48">
        <v>1073</v>
      </c>
      <c r="D7" s="49">
        <f>(B7/C7)</f>
        <v>0.89561975768872326</v>
      </c>
      <c r="E7" s="47">
        <v>942</v>
      </c>
      <c r="F7" s="48">
        <v>1073</v>
      </c>
      <c r="G7" s="49">
        <f>(E7/F7)</f>
        <v>0.87791239515377451</v>
      </c>
      <c r="H7" s="50">
        <f>+(G7-D7)/D7</f>
        <v>-1.977107180020813E-2</v>
      </c>
      <c r="I7" s="8"/>
    </row>
    <row r="8" spans="1:9" ht="15.75" customHeight="1">
      <c r="A8" s="51" t="s">
        <v>12</v>
      </c>
      <c r="B8" s="52">
        <v>6662</v>
      </c>
      <c r="C8" s="52">
        <v>7242</v>
      </c>
      <c r="D8" s="53">
        <f>(B8/C8)</f>
        <v>0.91991162662247994</v>
      </c>
      <c r="E8" s="52">
        <v>6687</v>
      </c>
      <c r="F8" s="52">
        <v>7242</v>
      </c>
      <c r="G8" s="53">
        <f>(E8/F8)</f>
        <v>0.92336371168185583</v>
      </c>
      <c r="H8" s="54">
        <f>+(G8-D8)/D8</f>
        <v>3.7526268387871771E-3</v>
      </c>
      <c r="I8" s="8"/>
    </row>
    <row r="9" spans="1:9">
      <c r="A9" s="46" t="s">
        <v>13</v>
      </c>
      <c r="B9" s="55">
        <v>219</v>
      </c>
      <c r="C9" s="56">
        <v>268</v>
      </c>
      <c r="D9" s="49">
        <f t="shared" ref="D9:D11" si="0">(B9/C9)</f>
        <v>0.81716417910447758</v>
      </c>
      <c r="E9" s="55">
        <v>211</v>
      </c>
      <c r="F9" s="56">
        <v>268</v>
      </c>
      <c r="G9" s="49">
        <f>(E9/F9)</f>
        <v>0.78731343283582089</v>
      </c>
      <c r="H9" s="50">
        <f>+(G9-D9)/D9</f>
        <v>-3.6529680365296774E-2</v>
      </c>
      <c r="I9" s="8"/>
    </row>
    <row r="10" spans="1:9">
      <c r="A10" s="51" t="s">
        <v>14</v>
      </c>
      <c r="B10" s="52">
        <v>235</v>
      </c>
      <c r="C10" s="52">
        <v>254</v>
      </c>
      <c r="D10" s="53">
        <f t="shared" si="0"/>
        <v>0.92519685039370081</v>
      </c>
      <c r="E10" s="52">
        <v>238</v>
      </c>
      <c r="F10" s="52">
        <v>254</v>
      </c>
      <c r="G10" s="53">
        <f t="shared" ref="G10:G11" si="1">(E10/F10)</f>
        <v>0.93700787401574803</v>
      </c>
      <c r="H10" s="54">
        <f>+(G10-D10)/D10</f>
        <v>1.2765957446808487E-2</v>
      </c>
      <c r="I10" s="8"/>
    </row>
    <row r="11" spans="1:9">
      <c r="A11" s="57" t="s">
        <v>15</v>
      </c>
      <c r="B11" s="58">
        <v>1303</v>
      </c>
      <c r="C11" s="55">
        <v>1463</v>
      </c>
      <c r="D11" s="49">
        <f t="shared" si="0"/>
        <v>0.89063568010936434</v>
      </c>
      <c r="E11" s="58">
        <v>1329</v>
      </c>
      <c r="F11" s="55">
        <v>1463</v>
      </c>
      <c r="G11" s="49">
        <f t="shared" si="1"/>
        <v>0.90840738209159266</v>
      </c>
      <c r="H11" s="50">
        <f>+(G11-D11)/D11</f>
        <v>1.9953952417498113E-2</v>
      </c>
      <c r="I11" s="8"/>
    </row>
    <row r="12" spans="1:9">
      <c r="A12" s="121" t="s">
        <v>16</v>
      </c>
      <c r="B12" s="122"/>
      <c r="C12" s="122"/>
      <c r="D12" s="122"/>
      <c r="E12" s="122"/>
      <c r="F12" s="122"/>
      <c r="G12" s="122"/>
      <c r="H12" s="28" t="s">
        <v>17</v>
      </c>
    </row>
    <row r="13" spans="1:9">
      <c r="A13" s="123" t="s">
        <v>18</v>
      </c>
      <c r="B13" s="124"/>
      <c r="C13" s="16">
        <v>1081</v>
      </c>
      <c r="D13" s="125">
        <f>C13+C14</f>
        <v>1562</v>
      </c>
      <c r="E13" s="127" t="s">
        <v>18</v>
      </c>
      <c r="F13" s="127"/>
      <c r="G13" s="16">
        <v>1167</v>
      </c>
      <c r="H13" s="169">
        <f>G13+G14</f>
        <v>1642</v>
      </c>
    </row>
    <row r="14" spans="1:9">
      <c r="A14" s="123" t="s">
        <v>19</v>
      </c>
      <c r="B14" s="124"/>
      <c r="C14" s="16">
        <v>481</v>
      </c>
      <c r="D14" s="126"/>
      <c r="E14" s="127" t="s">
        <v>19</v>
      </c>
      <c r="F14" s="127"/>
      <c r="G14" s="16">
        <v>475</v>
      </c>
      <c r="H14" s="170"/>
    </row>
    <row r="15" spans="1:9" ht="30.75" customHeight="1">
      <c r="A15" s="178" t="s">
        <v>81</v>
      </c>
      <c r="B15" s="179"/>
      <c r="C15" s="179"/>
      <c r="D15" s="179"/>
      <c r="E15" s="179"/>
      <c r="F15" s="179"/>
      <c r="G15" s="179"/>
      <c r="H15" s="180"/>
    </row>
    <row r="16" spans="1:9">
      <c r="A16" s="121" t="s">
        <v>82</v>
      </c>
      <c r="B16" s="122"/>
      <c r="C16" s="122"/>
      <c r="D16" s="122"/>
      <c r="E16" s="122"/>
      <c r="F16" s="122"/>
      <c r="G16" s="122"/>
      <c r="H16" s="159"/>
    </row>
    <row r="17" spans="1:8">
      <c r="A17" s="29" t="s">
        <v>49</v>
      </c>
      <c r="B17" s="19" t="s">
        <v>50</v>
      </c>
      <c r="C17" s="19" t="s">
        <v>51</v>
      </c>
      <c r="D17" s="19" t="s">
        <v>52</v>
      </c>
      <c r="E17" s="20" t="s">
        <v>53</v>
      </c>
      <c r="F17" s="19" t="s">
        <v>50</v>
      </c>
      <c r="G17" s="19" t="s">
        <v>51</v>
      </c>
      <c r="H17" s="30" t="s">
        <v>52</v>
      </c>
    </row>
    <row r="18" spans="1:8" ht="23.25" customHeight="1">
      <c r="A18" s="67" t="s">
        <v>54</v>
      </c>
      <c r="B18" s="61">
        <f>B19+B20</f>
        <v>1184</v>
      </c>
      <c r="C18" s="62">
        <f>C19+C20</f>
        <v>2170</v>
      </c>
      <c r="D18" s="63">
        <f>(C18/B18)</f>
        <v>1.8327702702702702</v>
      </c>
      <c r="E18" s="68" t="s">
        <v>73</v>
      </c>
      <c r="F18" s="36">
        <v>1778</v>
      </c>
      <c r="G18" s="36">
        <v>2772</v>
      </c>
      <c r="H18" s="66">
        <f>(G18/F18)</f>
        <v>1.5590551181102361</v>
      </c>
    </row>
    <row r="19" spans="1:8" ht="25.5" customHeight="1">
      <c r="A19" s="68" t="s">
        <v>73</v>
      </c>
      <c r="B19" s="36">
        <v>983</v>
      </c>
      <c r="C19" s="36">
        <v>1887</v>
      </c>
      <c r="D19" s="11">
        <f t="shared" ref="D19:D26" si="2">(C19/B19)</f>
        <v>1.9196337741607326</v>
      </c>
      <c r="E19" s="71" t="s">
        <v>74</v>
      </c>
      <c r="F19" s="45">
        <v>434</v>
      </c>
      <c r="G19" s="41">
        <v>565</v>
      </c>
      <c r="H19" s="65">
        <f>(G19/F19)</f>
        <v>1.3018433179723503</v>
      </c>
    </row>
    <row r="20" spans="1:8">
      <c r="A20" s="69" t="s">
        <v>74</v>
      </c>
      <c r="B20" s="5">
        <v>201</v>
      </c>
      <c r="C20" s="34">
        <v>283</v>
      </c>
      <c r="D20" s="35">
        <f t="shared" si="2"/>
        <v>1.407960199004975</v>
      </c>
      <c r="E20" s="164" t="s">
        <v>83</v>
      </c>
      <c r="F20" s="164"/>
      <c r="G20" s="164"/>
      <c r="H20" s="164"/>
    </row>
    <row r="21" spans="1:8">
      <c r="A21" s="70" t="s">
        <v>58</v>
      </c>
      <c r="B21" s="62">
        <f>B22+B23</f>
        <v>675</v>
      </c>
      <c r="C21" s="62">
        <f>C22+C23</f>
        <v>916</v>
      </c>
      <c r="D21" s="64">
        <f t="shared" si="2"/>
        <v>1.357037037037037</v>
      </c>
      <c r="E21" s="164"/>
      <c r="F21" s="164"/>
      <c r="G21" s="164"/>
      <c r="H21" s="164"/>
    </row>
    <row r="22" spans="1:8">
      <c r="A22" s="68" t="s">
        <v>73</v>
      </c>
      <c r="B22" s="36">
        <v>511</v>
      </c>
      <c r="C22" s="36">
        <v>668</v>
      </c>
      <c r="D22" s="11">
        <v>1.3072407045009784</v>
      </c>
      <c r="E22" s="164"/>
      <c r="F22" s="164"/>
      <c r="G22" s="164"/>
      <c r="H22" s="164"/>
    </row>
    <row r="23" spans="1:8">
      <c r="A23" s="69" t="s">
        <v>74</v>
      </c>
      <c r="B23" s="59">
        <v>164</v>
      </c>
      <c r="C23" s="59">
        <v>248</v>
      </c>
      <c r="D23" s="60">
        <v>1.5121951219512195</v>
      </c>
      <c r="E23" s="164"/>
      <c r="F23" s="164"/>
      <c r="G23" s="164"/>
      <c r="H23" s="164"/>
    </row>
    <row r="24" spans="1:8">
      <c r="A24" s="67" t="s">
        <v>60</v>
      </c>
      <c r="B24" s="61">
        <f>B25+B26</f>
        <v>353</v>
      </c>
      <c r="C24" s="62">
        <f>C25+C26</f>
        <v>251</v>
      </c>
      <c r="D24" s="63">
        <f t="shared" si="2"/>
        <v>0.71104815864022664</v>
      </c>
      <c r="E24" s="164"/>
      <c r="F24" s="164"/>
      <c r="G24" s="164"/>
      <c r="H24" s="164"/>
    </row>
    <row r="25" spans="1:8">
      <c r="A25" s="68" t="s">
        <v>73</v>
      </c>
      <c r="B25" s="36">
        <v>284</v>
      </c>
      <c r="C25" s="36">
        <v>217</v>
      </c>
      <c r="D25" s="11">
        <f t="shared" si="2"/>
        <v>0.7640845070422535</v>
      </c>
      <c r="E25" s="164"/>
      <c r="F25" s="164"/>
      <c r="G25" s="164"/>
      <c r="H25" s="164"/>
    </row>
    <row r="26" spans="1:8">
      <c r="A26" s="69" t="s">
        <v>74</v>
      </c>
      <c r="B26" s="5">
        <v>69</v>
      </c>
      <c r="C26" s="45">
        <v>34</v>
      </c>
      <c r="D26" s="35">
        <f t="shared" si="2"/>
        <v>0.49275362318840582</v>
      </c>
      <c r="E26" s="164"/>
      <c r="F26" s="164"/>
      <c r="G26" s="164"/>
      <c r="H26" s="164"/>
    </row>
  </sheetData>
  <mergeCells count="18">
    <mergeCell ref="A1:H1"/>
    <mergeCell ref="A2:H2"/>
    <mergeCell ref="A3:H3"/>
    <mergeCell ref="A4:H4"/>
    <mergeCell ref="A5:A6"/>
    <mergeCell ref="B5:D5"/>
    <mergeCell ref="E5:G5"/>
    <mergeCell ref="H5:H6"/>
    <mergeCell ref="A15:H15"/>
    <mergeCell ref="A16:H16"/>
    <mergeCell ref="E20:H26"/>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0F55E221-989D-4262-B4BD-88EB65ED79D0}">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DCBB8311-2B8D-410A-891F-FF99595E9751}">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I26"/>
  <sheetViews>
    <sheetView showGridLines="0" topLeftCell="A9" zoomScale="110" zoomScaleNormal="110" workbookViewId="0">
      <selection activeCell="J26" sqref="J26"/>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80</v>
      </c>
      <c r="C5" s="122"/>
      <c r="D5" s="142"/>
      <c r="E5" s="141" t="s">
        <v>84</v>
      </c>
      <c r="F5" s="122"/>
      <c r="G5" s="142"/>
      <c r="H5" s="143" t="s">
        <v>7</v>
      </c>
    </row>
    <row r="6" spans="1:9" ht="45">
      <c r="A6" s="140"/>
      <c r="B6" s="2" t="s">
        <v>8</v>
      </c>
      <c r="C6" s="3" t="s">
        <v>9</v>
      </c>
      <c r="D6" s="2" t="s">
        <v>10</v>
      </c>
      <c r="E6" s="2" t="s">
        <v>8</v>
      </c>
      <c r="F6" s="3" t="s">
        <v>9</v>
      </c>
      <c r="G6" s="2" t="s">
        <v>10</v>
      </c>
      <c r="H6" s="144"/>
    </row>
    <row r="7" spans="1:9" ht="15" customHeight="1">
      <c r="A7" s="46" t="s">
        <v>11</v>
      </c>
      <c r="B7" s="47">
        <v>942</v>
      </c>
      <c r="C7" s="48">
        <v>1073</v>
      </c>
      <c r="D7" s="49">
        <f>(B7/C7)</f>
        <v>0.87791239515377451</v>
      </c>
      <c r="E7" s="47">
        <v>948</v>
      </c>
      <c r="F7" s="48">
        <v>1073</v>
      </c>
      <c r="G7" s="49">
        <f>(E7/F7)</f>
        <v>0.88350419384902146</v>
      </c>
      <c r="H7" s="50">
        <f>+(G7-D7)/D7</f>
        <v>6.3694267515923353E-3</v>
      </c>
      <c r="I7" s="8"/>
    </row>
    <row r="8" spans="1:9" ht="15.75" customHeight="1">
      <c r="A8" s="51" t="s">
        <v>12</v>
      </c>
      <c r="B8" s="52">
        <v>6687</v>
      </c>
      <c r="C8" s="52">
        <v>7242</v>
      </c>
      <c r="D8" s="53">
        <f>(B8/C8)</f>
        <v>0.92336371168185583</v>
      </c>
      <c r="E8" s="52">
        <v>6714</v>
      </c>
      <c r="F8" s="52">
        <v>7242</v>
      </c>
      <c r="G8" s="53">
        <f>(E8/F8)</f>
        <v>0.92709196354598178</v>
      </c>
      <c r="H8" s="54">
        <f>+(G8-D8)/D8</f>
        <v>4.0376850605652985E-3</v>
      </c>
      <c r="I8" s="8"/>
    </row>
    <row r="9" spans="1:9">
      <c r="A9" s="46" t="s">
        <v>13</v>
      </c>
      <c r="B9" s="55">
        <v>211</v>
      </c>
      <c r="C9" s="56">
        <v>268</v>
      </c>
      <c r="D9" s="49">
        <f t="shared" ref="D9:D11" si="0">(B9/C9)</f>
        <v>0.78731343283582089</v>
      </c>
      <c r="E9" s="55">
        <v>217</v>
      </c>
      <c r="F9" s="56">
        <v>268</v>
      </c>
      <c r="G9" s="49">
        <f>(E9/F9)</f>
        <v>0.80970149253731338</v>
      </c>
      <c r="H9" s="50">
        <f>+(G9-D9)/D9</f>
        <v>2.8436018957345911E-2</v>
      </c>
      <c r="I9" s="8"/>
    </row>
    <row r="10" spans="1:9">
      <c r="A10" s="51" t="s">
        <v>14</v>
      </c>
      <c r="B10" s="52">
        <v>238</v>
      </c>
      <c r="C10" s="52">
        <v>254</v>
      </c>
      <c r="D10" s="53">
        <f t="shared" si="0"/>
        <v>0.93700787401574803</v>
      </c>
      <c r="E10" s="52">
        <v>237</v>
      </c>
      <c r="F10" s="52">
        <v>254</v>
      </c>
      <c r="G10" s="53">
        <f t="shared" ref="G10:G11" si="1">(E10/F10)</f>
        <v>0.93307086614173229</v>
      </c>
      <c r="H10" s="54">
        <f>+(G10-D10)/D10</f>
        <v>-4.2016806722689004E-3</v>
      </c>
      <c r="I10" s="8"/>
    </row>
    <row r="11" spans="1:9">
      <c r="A11" s="57" t="s">
        <v>15</v>
      </c>
      <c r="B11" s="58">
        <v>1329</v>
      </c>
      <c r="C11" s="55">
        <v>1463</v>
      </c>
      <c r="D11" s="49">
        <f t="shared" si="0"/>
        <v>0.90840738209159266</v>
      </c>
      <c r="E11" s="58">
        <v>1330</v>
      </c>
      <c r="F11" s="55">
        <v>1463</v>
      </c>
      <c r="G11" s="49">
        <f t="shared" si="1"/>
        <v>0.90909090909090906</v>
      </c>
      <c r="H11" s="50">
        <f>+(G11-D11)/D11</f>
        <v>7.5244544770495798E-4</v>
      </c>
      <c r="I11" s="8"/>
    </row>
    <row r="12" spans="1:9">
      <c r="A12" s="121" t="s">
        <v>16</v>
      </c>
      <c r="B12" s="122"/>
      <c r="C12" s="122"/>
      <c r="D12" s="122"/>
      <c r="E12" s="122"/>
      <c r="F12" s="122"/>
      <c r="G12" s="122"/>
      <c r="H12" s="28" t="s">
        <v>17</v>
      </c>
    </row>
    <row r="13" spans="1:9">
      <c r="A13" s="123" t="s">
        <v>18</v>
      </c>
      <c r="B13" s="124"/>
      <c r="C13" s="16">
        <v>1167</v>
      </c>
      <c r="D13" s="125">
        <f>C13+C14</f>
        <v>1642</v>
      </c>
      <c r="E13" s="127" t="s">
        <v>18</v>
      </c>
      <c r="F13" s="127"/>
      <c r="G13" s="16">
        <v>1088</v>
      </c>
      <c r="H13" s="169">
        <f>G13+G14</f>
        <v>1594</v>
      </c>
    </row>
    <row r="14" spans="1:9">
      <c r="A14" s="123" t="s">
        <v>19</v>
      </c>
      <c r="B14" s="124"/>
      <c r="C14" s="16">
        <v>475</v>
      </c>
      <c r="D14" s="126"/>
      <c r="E14" s="127" t="s">
        <v>19</v>
      </c>
      <c r="F14" s="127"/>
      <c r="G14" s="16">
        <v>506</v>
      </c>
      <c r="H14" s="170"/>
    </row>
    <row r="15" spans="1:9" ht="30.75" customHeight="1">
      <c r="A15" s="178" t="s">
        <v>85</v>
      </c>
      <c r="B15" s="179"/>
      <c r="C15" s="179"/>
      <c r="D15" s="179"/>
      <c r="E15" s="179"/>
      <c r="F15" s="179"/>
      <c r="G15" s="179"/>
      <c r="H15" s="180"/>
    </row>
    <row r="16" spans="1:9">
      <c r="A16" s="121" t="s">
        <v>86</v>
      </c>
      <c r="B16" s="122"/>
      <c r="C16" s="122"/>
      <c r="D16" s="122"/>
      <c r="E16" s="122"/>
      <c r="F16" s="122"/>
      <c r="G16" s="122"/>
      <c r="H16" s="159"/>
    </row>
    <row r="17" spans="1:8">
      <c r="A17" s="29" t="s">
        <v>49</v>
      </c>
      <c r="B17" s="19" t="s">
        <v>50</v>
      </c>
      <c r="C17" s="19" t="s">
        <v>51</v>
      </c>
      <c r="D17" s="19" t="s">
        <v>52</v>
      </c>
      <c r="E17" s="20" t="s">
        <v>53</v>
      </c>
      <c r="F17" s="19" t="s">
        <v>50</v>
      </c>
      <c r="G17" s="19" t="s">
        <v>51</v>
      </c>
      <c r="H17" s="30" t="s">
        <v>52</v>
      </c>
    </row>
    <row r="18" spans="1:8" ht="23.25" customHeight="1">
      <c r="A18" s="67" t="s">
        <v>54</v>
      </c>
      <c r="B18" s="61">
        <f>B19+B20</f>
        <v>1184</v>
      </c>
      <c r="C18" s="62">
        <f>C19+C20</f>
        <v>1862</v>
      </c>
      <c r="D18" s="63">
        <f>(C18/B18)</f>
        <v>1.5726351351351351</v>
      </c>
      <c r="E18" s="68" t="s">
        <v>73</v>
      </c>
      <c r="F18" s="36">
        <v>1814</v>
      </c>
      <c r="G18" s="36">
        <v>2491</v>
      </c>
      <c r="H18" s="66">
        <f>(G18/F18)</f>
        <v>1.3732083792723264</v>
      </c>
    </row>
    <row r="19" spans="1:8" ht="25.5" customHeight="1">
      <c r="A19" s="68" t="s">
        <v>73</v>
      </c>
      <c r="B19" s="36">
        <v>983</v>
      </c>
      <c r="C19" s="36">
        <v>1593</v>
      </c>
      <c r="D19" s="66">
        <f t="shared" ref="D19:D26" si="2">(C19/B19)</f>
        <v>1.6205493387589014</v>
      </c>
      <c r="E19" s="71" t="s">
        <v>74</v>
      </c>
      <c r="F19" s="45">
        <v>435</v>
      </c>
      <c r="G19" s="41">
        <v>505</v>
      </c>
      <c r="H19" s="65">
        <f>(G19/F19)</f>
        <v>1.1609195402298851</v>
      </c>
    </row>
    <row r="20" spans="1:8">
      <c r="A20" s="69" t="s">
        <v>74</v>
      </c>
      <c r="B20" s="5">
        <v>201</v>
      </c>
      <c r="C20" s="34">
        <v>269</v>
      </c>
      <c r="D20" s="35">
        <f t="shared" si="2"/>
        <v>1.3383084577114428</v>
      </c>
      <c r="E20" s="164" t="s">
        <v>87</v>
      </c>
      <c r="F20" s="164"/>
      <c r="G20" s="164"/>
      <c r="H20" s="164"/>
    </row>
    <row r="21" spans="1:8">
      <c r="A21" s="70" t="s">
        <v>58</v>
      </c>
      <c r="B21" s="62">
        <f>B22+B23</f>
        <v>675</v>
      </c>
      <c r="C21" s="62">
        <f>C22+C23</f>
        <v>892</v>
      </c>
      <c r="D21" s="63">
        <f t="shared" si="2"/>
        <v>1.3214814814814815</v>
      </c>
      <c r="E21" s="164"/>
      <c r="F21" s="164"/>
      <c r="G21" s="164"/>
      <c r="H21" s="164"/>
    </row>
    <row r="22" spans="1:8">
      <c r="A22" s="68" t="s">
        <v>73</v>
      </c>
      <c r="B22" s="36">
        <v>511</v>
      </c>
      <c r="C22" s="36">
        <v>684</v>
      </c>
      <c r="D22" s="66">
        <f t="shared" si="2"/>
        <v>1.3385518590998042</v>
      </c>
      <c r="E22" s="164"/>
      <c r="F22" s="164"/>
      <c r="G22" s="164"/>
      <c r="H22" s="164"/>
    </row>
    <row r="23" spans="1:8">
      <c r="A23" s="69" t="s">
        <v>74</v>
      </c>
      <c r="B23" s="59">
        <v>164</v>
      </c>
      <c r="C23" s="59">
        <v>208</v>
      </c>
      <c r="D23" s="72">
        <f t="shared" si="2"/>
        <v>1.2682926829268293</v>
      </c>
      <c r="E23" s="164"/>
      <c r="F23" s="164"/>
      <c r="G23" s="164"/>
      <c r="H23" s="164"/>
    </row>
    <row r="24" spans="1:8">
      <c r="A24" s="67" t="s">
        <v>60</v>
      </c>
      <c r="B24" s="61">
        <f>B25+B26</f>
        <v>390</v>
      </c>
      <c r="C24" s="62">
        <f>C25+C26</f>
        <v>242</v>
      </c>
      <c r="D24" s="63">
        <f t="shared" si="2"/>
        <v>0.62051282051282053</v>
      </c>
      <c r="E24" s="164"/>
      <c r="F24" s="164"/>
      <c r="G24" s="164"/>
      <c r="H24" s="164"/>
    </row>
    <row r="25" spans="1:8">
      <c r="A25" s="68" t="s">
        <v>73</v>
      </c>
      <c r="B25" s="36">
        <v>320</v>
      </c>
      <c r="C25" s="36">
        <v>214</v>
      </c>
      <c r="D25" s="66">
        <f t="shared" si="2"/>
        <v>0.66874999999999996</v>
      </c>
      <c r="E25" s="164"/>
      <c r="F25" s="164"/>
      <c r="G25" s="164"/>
      <c r="H25" s="164"/>
    </row>
    <row r="26" spans="1:8">
      <c r="A26" s="69" t="s">
        <v>74</v>
      </c>
      <c r="B26" s="5">
        <v>70</v>
      </c>
      <c r="C26" s="45">
        <v>28</v>
      </c>
      <c r="D26" s="35">
        <f t="shared" si="2"/>
        <v>0.4</v>
      </c>
      <c r="E26" s="164"/>
      <c r="F26" s="164"/>
      <c r="G26" s="164"/>
      <c r="H26" s="164"/>
    </row>
  </sheetData>
  <mergeCells count="18">
    <mergeCell ref="A15:H15"/>
    <mergeCell ref="A16:H16"/>
    <mergeCell ref="E20:H26"/>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58D17FB-EC96-40AF-85EC-15676C7F97A7}">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88160FE8-B3A1-4845-B85F-0AD63F15837D}">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I15"/>
  <sheetViews>
    <sheetView showGridLines="0" topLeftCell="A3" zoomScale="77" zoomScaleNormal="77" workbookViewId="0">
      <selection activeCell="G30" sqref="G30"/>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84</v>
      </c>
      <c r="C5" s="122"/>
      <c r="D5" s="142"/>
      <c r="E5" s="141" t="s">
        <v>88</v>
      </c>
      <c r="F5" s="122"/>
      <c r="G5" s="142"/>
      <c r="H5" s="143" t="s">
        <v>7</v>
      </c>
    </row>
    <row r="6" spans="1:9" ht="45">
      <c r="A6" s="140"/>
      <c r="B6" s="2" t="s">
        <v>8</v>
      </c>
      <c r="C6" s="3" t="s">
        <v>9</v>
      </c>
      <c r="D6" s="2" t="s">
        <v>10</v>
      </c>
      <c r="E6" s="2" t="s">
        <v>8</v>
      </c>
      <c r="F6" s="3" t="s">
        <v>9</v>
      </c>
      <c r="G6" s="2" t="s">
        <v>10</v>
      </c>
      <c r="H6" s="144"/>
    </row>
    <row r="7" spans="1:9" ht="15" customHeight="1">
      <c r="A7" s="46" t="s">
        <v>11</v>
      </c>
      <c r="B7" s="47">
        <v>948</v>
      </c>
      <c r="C7" s="48">
        <v>1073</v>
      </c>
      <c r="D7" s="49">
        <f>(B7/C7)</f>
        <v>0.88350419384902146</v>
      </c>
      <c r="E7" s="47">
        <v>936</v>
      </c>
      <c r="F7" s="48">
        <v>1073</v>
      </c>
      <c r="G7" s="49">
        <f>(E7/F7)</f>
        <v>0.87232059645852744</v>
      </c>
      <c r="H7" s="50">
        <f>+(G7-D7)/D7</f>
        <v>-1.2658227848101349E-2</v>
      </c>
      <c r="I7" s="8"/>
    </row>
    <row r="8" spans="1:9" ht="15.75" customHeight="1">
      <c r="A8" s="51" t="s">
        <v>12</v>
      </c>
      <c r="B8" s="52">
        <v>6714</v>
      </c>
      <c r="C8" s="52">
        <v>7242</v>
      </c>
      <c r="D8" s="53">
        <f>(B8/C8)</f>
        <v>0.92709196354598178</v>
      </c>
      <c r="E8" s="52">
        <v>6640</v>
      </c>
      <c r="F8" s="52">
        <v>7242</v>
      </c>
      <c r="G8" s="53">
        <f>(E8/F8)</f>
        <v>0.91687379177022921</v>
      </c>
      <c r="H8" s="54">
        <f>+(G8-D8)/D8</f>
        <v>-1.1021745606196027E-2</v>
      </c>
      <c r="I8" s="8"/>
    </row>
    <row r="9" spans="1:9">
      <c r="A9" s="46" t="s">
        <v>13</v>
      </c>
      <c r="B9" s="55">
        <v>217</v>
      </c>
      <c r="C9" s="56">
        <v>268</v>
      </c>
      <c r="D9" s="49">
        <f t="shared" ref="D9:D11" si="0">(B9/C9)</f>
        <v>0.80970149253731338</v>
      </c>
      <c r="E9" s="55">
        <v>227</v>
      </c>
      <c r="F9" s="56">
        <v>268</v>
      </c>
      <c r="G9" s="49">
        <f>(E9/F9)</f>
        <v>0.84701492537313428</v>
      </c>
      <c r="H9" s="50">
        <f>+(G9-D9)/D9</f>
        <v>4.6082949308755762E-2</v>
      </c>
      <c r="I9" s="8"/>
    </row>
    <row r="10" spans="1:9">
      <c r="A10" s="51" t="s">
        <v>14</v>
      </c>
      <c r="B10" s="52">
        <v>237</v>
      </c>
      <c r="C10" s="52">
        <v>254</v>
      </c>
      <c r="D10" s="53">
        <f t="shared" si="0"/>
        <v>0.93307086614173229</v>
      </c>
      <c r="E10" s="52">
        <v>233</v>
      </c>
      <c r="F10" s="52">
        <v>254</v>
      </c>
      <c r="G10" s="53">
        <f t="shared" ref="G10:G11" si="1">(E10/F10)</f>
        <v>0.91732283464566933</v>
      </c>
      <c r="H10" s="54">
        <f>+(G10-D10)/D10</f>
        <v>-1.6877637130801659E-2</v>
      </c>
      <c r="I10" s="8"/>
    </row>
    <row r="11" spans="1:9">
      <c r="A11" s="57" t="s">
        <v>15</v>
      </c>
      <c r="B11" s="58">
        <v>1330</v>
      </c>
      <c r="C11" s="55">
        <v>1463</v>
      </c>
      <c r="D11" s="49">
        <f t="shared" si="0"/>
        <v>0.90909090909090906</v>
      </c>
      <c r="E11" s="58">
        <v>1314</v>
      </c>
      <c r="F11" s="55">
        <v>1463</v>
      </c>
      <c r="G11" s="49">
        <f t="shared" si="1"/>
        <v>0.89815447710184548</v>
      </c>
      <c r="H11" s="50">
        <f>+(G11-D11)/D11</f>
        <v>-1.2030075187969936E-2</v>
      </c>
      <c r="I11" s="8"/>
    </row>
    <row r="12" spans="1:9">
      <c r="A12" s="121" t="s">
        <v>16</v>
      </c>
      <c r="B12" s="122"/>
      <c r="C12" s="122"/>
      <c r="D12" s="122"/>
      <c r="E12" s="122"/>
      <c r="F12" s="122"/>
      <c r="G12" s="122"/>
      <c r="H12" s="28" t="s">
        <v>17</v>
      </c>
    </row>
    <row r="13" spans="1:9">
      <c r="A13" s="123" t="s">
        <v>18</v>
      </c>
      <c r="B13" s="124"/>
      <c r="C13" s="16">
        <v>1088</v>
      </c>
      <c r="D13" s="125">
        <f>C13+C14</f>
        <v>1594</v>
      </c>
      <c r="E13" s="127" t="s">
        <v>18</v>
      </c>
      <c r="F13" s="127"/>
      <c r="G13" s="16">
        <v>1156</v>
      </c>
      <c r="H13" s="125">
        <f>G13+G14</f>
        <v>1676</v>
      </c>
    </row>
    <row r="14" spans="1:9">
      <c r="A14" s="123" t="s">
        <v>19</v>
      </c>
      <c r="B14" s="124"/>
      <c r="C14" s="16">
        <v>506</v>
      </c>
      <c r="D14" s="126"/>
      <c r="E14" s="127" t="s">
        <v>19</v>
      </c>
      <c r="F14" s="127"/>
      <c r="G14" s="16">
        <v>520</v>
      </c>
      <c r="H14" s="126"/>
    </row>
    <row r="15" spans="1:9" ht="121.9" customHeight="1">
      <c r="A15" s="178" t="s">
        <v>89</v>
      </c>
      <c r="B15" s="179"/>
      <c r="C15" s="179"/>
      <c r="D15" s="179"/>
      <c r="E15" s="179"/>
      <c r="F15" s="179"/>
      <c r="G15" s="179"/>
      <c r="H15" s="180"/>
    </row>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8E36700-A22C-41A3-A4CC-71DF8BC551D0}">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7259D0C9-6A1D-4B18-9249-54198489066B}">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26"/>
  <sheetViews>
    <sheetView showGridLines="0" zoomScale="90" zoomScaleNormal="90" workbookViewId="0">
      <selection activeCell="K14" sqref="K14"/>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88</v>
      </c>
      <c r="C5" s="122"/>
      <c r="D5" s="142"/>
      <c r="E5" s="141" t="s">
        <v>90</v>
      </c>
      <c r="F5" s="122"/>
      <c r="G5" s="142"/>
      <c r="H5" s="143" t="s">
        <v>7</v>
      </c>
    </row>
    <row r="6" spans="1:9" ht="45">
      <c r="A6" s="140"/>
      <c r="B6" s="2" t="s">
        <v>8</v>
      </c>
      <c r="C6" s="3" t="s">
        <v>9</v>
      </c>
      <c r="D6" s="2" t="s">
        <v>10</v>
      </c>
      <c r="E6" s="2" t="s">
        <v>8</v>
      </c>
      <c r="F6" s="3" t="s">
        <v>9</v>
      </c>
      <c r="G6" s="2" t="s">
        <v>10</v>
      </c>
      <c r="H6" s="144"/>
    </row>
    <row r="7" spans="1:9" ht="15" customHeight="1">
      <c r="A7" s="46" t="s">
        <v>11</v>
      </c>
      <c r="B7" s="47">
        <v>936</v>
      </c>
      <c r="C7" s="48">
        <v>1073</v>
      </c>
      <c r="D7" s="49">
        <f>(B7/C7)</f>
        <v>0.87232059645852744</v>
      </c>
      <c r="E7" s="47">
        <v>945</v>
      </c>
      <c r="F7" s="48">
        <v>1081</v>
      </c>
      <c r="G7" s="49">
        <f>(E7/F7)</f>
        <v>0.87419056429232189</v>
      </c>
      <c r="H7" s="50">
        <f>+(G7-D7)/D7</f>
        <v>2.1436703906639373E-3</v>
      </c>
      <c r="I7" s="8"/>
    </row>
    <row r="8" spans="1:9" ht="15.75" customHeight="1">
      <c r="A8" s="51" t="s">
        <v>12</v>
      </c>
      <c r="B8" s="52">
        <v>6640</v>
      </c>
      <c r="C8" s="52">
        <v>7242</v>
      </c>
      <c r="D8" s="53">
        <f>(B8/C8)</f>
        <v>0.91687379177022921</v>
      </c>
      <c r="E8" s="52">
        <v>6643</v>
      </c>
      <c r="F8" s="52">
        <v>7242</v>
      </c>
      <c r="G8" s="53">
        <f>(E8/F8)</f>
        <v>0.91728804197735436</v>
      </c>
      <c r="H8" s="54">
        <f>+(G8-D8)/D8</f>
        <v>4.5180722891571904E-4</v>
      </c>
      <c r="I8" s="8"/>
    </row>
    <row r="9" spans="1:9">
      <c r="A9" s="46" t="s">
        <v>13</v>
      </c>
      <c r="B9" s="55">
        <v>227</v>
      </c>
      <c r="C9" s="56">
        <v>268</v>
      </c>
      <c r="D9" s="49">
        <f t="shared" ref="D9:D11" si="0">(B9/C9)</f>
        <v>0.84701492537313428</v>
      </c>
      <c r="E9" s="55">
        <v>220</v>
      </c>
      <c r="F9" s="56">
        <v>268</v>
      </c>
      <c r="G9" s="49">
        <f>(E9/F9)</f>
        <v>0.82089552238805974</v>
      </c>
      <c r="H9" s="50">
        <f>+(G9-D9)/D9</f>
        <v>-3.0837004405286236E-2</v>
      </c>
      <c r="I9" s="8"/>
    </row>
    <row r="10" spans="1:9">
      <c r="A10" s="51" t="s">
        <v>14</v>
      </c>
      <c r="B10" s="52">
        <v>233</v>
      </c>
      <c r="C10" s="52">
        <v>254</v>
      </c>
      <c r="D10" s="53">
        <f t="shared" si="0"/>
        <v>0.91732283464566933</v>
      </c>
      <c r="E10" s="52">
        <v>233</v>
      </c>
      <c r="F10" s="52">
        <v>254</v>
      </c>
      <c r="G10" s="53">
        <f t="shared" ref="G10:G11" si="1">(E10/F10)</f>
        <v>0.91732283464566933</v>
      </c>
      <c r="H10" s="54">
        <f>+(G10-D10)/D10</f>
        <v>0</v>
      </c>
      <c r="I10" s="8"/>
    </row>
    <row r="11" spans="1:9">
      <c r="A11" s="57" t="s">
        <v>15</v>
      </c>
      <c r="B11" s="58">
        <v>1314</v>
      </c>
      <c r="C11" s="55">
        <v>1463</v>
      </c>
      <c r="D11" s="49">
        <f t="shared" si="0"/>
        <v>0.89815447710184548</v>
      </c>
      <c r="E11" s="58">
        <v>1308</v>
      </c>
      <c r="F11" s="55">
        <v>1463</v>
      </c>
      <c r="G11" s="49">
        <f t="shared" si="1"/>
        <v>0.89405331510594666</v>
      </c>
      <c r="H11" s="50">
        <f>+(G11-D11)/D11</f>
        <v>-4.5662100456620889E-3</v>
      </c>
      <c r="I11" s="8"/>
    </row>
    <row r="12" spans="1:9">
      <c r="A12" s="121" t="s">
        <v>16</v>
      </c>
      <c r="B12" s="122"/>
      <c r="C12" s="122"/>
      <c r="D12" s="122"/>
      <c r="E12" s="122"/>
      <c r="F12" s="122"/>
      <c r="G12" s="122"/>
      <c r="H12" s="28" t="s">
        <v>17</v>
      </c>
    </row>
    <row r="13" spans="1:9">
      <c r="A13" s="123" t="s">
        <v>18</v>
      </c>
      <c r="B13" s="124"/>
      <c r="C13" s="16">
        <v>1156</v>
      </c>
      <c r="D13" s="125">
        <f>C13+C14</f>
        <v>1676</v>
      </c>
      <c r="E13" s="127" t="s">
        <v>18</v>
      </c>
      <c r="F13" s="127"/>
      <c r="G13" s="16">
        <v>1119</v>
      </c>
      <c r="H13" s="125">
        <f>G13+G14</f>
        <v>1593</v>
      </c>
    </row>
    <row r="14" spans="1:9">
      <c r="A14" s="123" t="s">
        <v>19</v>
      </c>
      <c r="B14" s="124"/>
      <c r="C14" s="16">
        <v>520</v>
      </c>
      <c r="D14" s="126"/>
      <c r="E14" s="127" t="s">
        <v>19</v>
      </c>
      <c r="F14" s="127"/>
      <c r="G14" s="16">
        <v>474</v>
      </c>
      <c r="H14" s="126"/>
    </row>
    <row r="15" spans="1:9" ht="121.9" customHeight="1">
      <c r="A15" s="178" t="s">
        <v>91</v>
      </c>
      <c r="B15" s="179"/>
      <c r="C15" s="179"/>
      <c r="D15" s="179"/>
      <c r="E15" s="179"/>
      <c r="F15" s="179"/>
      <c r="G15" s="179"/>
      <c r="H15" s="180"/>
    </row>
    <row r="16" spans="1:9">
      <c r="A16" s="181" t="s">
        <v>92</v>
      </c>
      <c r="B16" s="182"/>
      <c r="C16" s="182"/>
      <c r="D16" s="182"/>
      <c r="E16" s="182"/>
      <c r="F16" s="182"/>
      <c r="G16" s="182"/>
      <c r="H16" s="182"/>
    </row>
    <row r="17" spans="1:11">
      <c r="A17" s="73" t="s">
        <v>49</v>
      </c>
      <c r="B17" s="74" t="s">
        <v>50</v>
      </c>
      <c r="C17" s="74" t="s">
        <v>51</v>
      </c>
      <c r="D17" s="74" t="s">
        <v>52</v>
      </c>
      <c r="E17" s="75" t="s">
        <v>53</v>
      </c>
      <c r="F17" s="74" t="s">
        <v>50</v>
      </c>
      <c r="G17" s="74" t="s">
        <v>51</v>
      </c>
      <c r="H17" s="76" t="s">
        <v>52</v>
      </c>
    </row>
    <row r="18" spans="1:11" ht="27">
      <c r="A18" s="77" t="s">
        <v>54</v>
      </c>
      <c r="B18" s="78">
        <f>+B19+B20</f>
        <v>1184</v>
      </c>
      <c r="C18" s="78">
        <f>+C19+C20</f>
        <v>2025</v>
      </c>
      <c r="D18" s="79">
        <f>+C18/B18</f>
        <v>1.7103040540540539</v>
      </c>
      <c r="E18" s="80" t="s">
        <v>73</v>
      </c>
      <c r="F18" s="81">
        <v>1817</v>
      </c>
      <c r="G18" s="81">
        <v>2645</v>
      </c>
      <c r="H18" s="82">
        <f>+G18/F18</f>
        <v>1.4556962025316456</v>
      </c>
      <c r="K18" s="96"/>
    </row>
    <row r="19" spans="1:11" ht="27">
      <c r="A19" s="80" t="s">
        <v>73</v>
      </c>
      <c r="B19" s="83">
        <v>983</v>
      </c>
      <c r="C19" s="81">
        <v>1812</v>
      </c>
      <c r="D19" s="95">
        <f t="shared" ref="D19:D26" si="2">+C19/B19</f>
        <v>1.8433367243133265</v>
      </c>
      <c r="E19" s="84" t="s">
        <v>74</v>
      </c>
      <c r="F19" s="85">
        <v>442</v>
      </c>
      <c r="G19" s="85">
        <v>452</v>
      </c>
      <c r="H19" s="86">
        <f>+G19/F19</f>
        <v>1.0226244343891402</v>
      </c>
      <c r="K19" s="96"/>
    </row>
    <row r="20" spans="1:11">
      <c r="A20" s="87" t="s">
        <v>74</v>
      </c>
      <c r="B20" s="88">
        <v>201</v>
      </c>
      <c r="C20" s="89">
        <v>213</v>
      </c>
      <c r="D20" s="97">
        <f t="shared" si="2"/>
        <v>1.0597014925373134</v>
      </c>
      <c r="E20" s="183" t="s">
        <v>93</v>
      </c>
      <c r="F20" s="184"/>
      <c r="G20" s="184"/>
      <c r="H20" s="184"/>
    </row>
    <row r="21" spans="1:11">
      <c r="A21" s="90" t="s">
        <v>58</v>
      </c>
      <c r="B21" s="91">
        <f>+B22+B23</f>
        <v>675</v>
      </c>
      <c r="C21" s="91">
        <f>+C22+C23</f>
        <v>846</v>
      </c>
      <c r="D21" s="79">
        <f t="shared" si="2"/>
        <v>1.2533333333333334</v>
      </c>
      <c r="E21" s="185"/>
      <c r="F21" s="186"/>
      <c r="G21" s="186"/>
      <c r="H21" s="186"/>
    </row>
    <row r="22" spans="1:11">
      <c r="A22" s="80" t="s">
        <v>73</v>
      </c>
      <c r="B22" s="83">
        <v>508</v>
      </c>
      <c r="C22" s="83">
        <v>651</v>
      </c>
      <c r="D22" s="95">
        <f t="shared" si="2"/>
        <v>1.2814960629921259</v>
      </c>
      <c r="E22" s="185"/>
      <c r="F22" s="186"/>
      <c r="G22" s="186"/>
      <c r="H22" s="186"/>
    </row>
    <row r="23" spans="1:11">
      <c r="A23" s="87" t="s">
        <v>74</v>
      </c>
      <c r="B23" s="92">
        <v>167</v>
      </c>
      <c r="C23" s="92">
        <v>195</v>
      </c>
      <c r="D23" s="97">
        <f t="shared" si="2"/>
        <v>1.1676646706586826</v>
      </c>
      <c r="E23" s="185"/>
      <c r="F23" s="186"/>
      <c r="G23" s="186"/>
      <c r="H23" s="186"/>
    </row>
    <row r="24" spans="1:11">
      <c r="A24" s="77" t="s">
        <v>60</v>
      </c>
      <c r="B24" s="93">
        <f>+B25+B26</f>
        <v>400</v>
      </c>
      <c r="C24" s="93">
        <f>+C25+C26</f>
        <v>226</v>
      </c>
      <c r="D24" s="94">
        <f t="shared" si="2"/>
        <v>0.56499999999999995</v>
      </c>
      <c r="E24" s="185"/>
      <c r="F24" s="186"/>
      <c r="G24" s="186"/>
      <c r="H24" s="186"/>
    </row>
    <row r="25" spans="1:11">
      <c r="A25" s="80" t="s">
        <v>73</v>
      </c>
      <c r="B25" s="83">
        <v>326</v>
      </c>
      <c r="C25" s="83">
        <v>182</v>
      </c>
      <c r="D25" s="95">
        <f t="shared" si="2"/>
        <v>0.55828220858895705</v>
      </c>
      <c r="E25" s="185"/>
      <c r="F25" s="186"/>
      <c r="G25" s="186"/>
      <c r="H25" s="186"/>
    </row>
    <row r="26" spans="1:11">
      <c r="A26" s="87" t="s">
        <v>74</v>
      </c>
      <c r="B26" s="88">
        <v>74</v>
      </c>
      <c r="C26" s="85">
        <v>44</v>
      </c>
      <c r="D26" s="97">
        <f t="shared" si="2"/>
        <v>0.59459459459459463</v>
      </c>
      <c r="E26" s="185"/>
      <c r="F26" s="186"/>
      <c r="G26" s="186"/>
      <c r="H26" s="186"/>
    </row>
  </sheetData>
  <mergeCells count="18">
    <mergeCell ref="A16:H16"/>
    <mergeCell ref="E20:H2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BED86232-605F-4A89-BBB4-9AB3FF01312E}">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0DEF68D4-17D3-4D2A-8341-251C03DFB73A}">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26"/>
  <sheetViews>
    <sheetView showGridLines="0" zoomScale="110" zoomScaleNormal="110" workbookViewId="0">
      <selection activeCell="J16" sqref="J16"/>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90</v>
      </c>
      <c r="C5" s="122"/>
      <c r="D5" s="142"/>
      <c r="E5" s="141" t="s">
        <v>94</v>
      </c>
      <c r="F5" s="122"/>
      <c r="G5" s="142"/>
      <c r="H5" s="143" t="s">
        <v>7</v>
      </c>
    </row>
    <row r="6" spans="1:9" ht="45">
      <c r="A6" s="140"/>
      <c r="B6" s="2" t="s">
        <v>8</v>
      </c>
      <c r="C6" s="3" t="s">
        <v>9</v>
      </c>
      <c r="D6" s="2" t="s">
        <v>10</v>
      </c>
      <c r="E6" s="2" t="s">
        <v>8</v>
      </c>
      <c r="F6" s="3" t="s">
        <v>9</v>
      </c>
      <c r="G6" s="2" t="s">
        <v>10</v>
      </c>
      <c r="H6" s="144"/>
    </row>
    <row r="7" spans="1:9" ht="15" customHeight="1">
      <c r="A7" s="46" t="s">
        <v>11</v>
      </c>
      <c r="B7" s="47">
        <v>945</v>
      </c>
      <c r="C7" s="48">
        <v>1081</v>
      </c>
      <c r="D7" s="49">
        <f>(B7/C7)</f>
        <v>0.87419056429232189</v>
      </c>
      <c r="E7" s="47">
        <v>935</v>
      </c>
      <c r="F7" s="48">
        <v>1072</v>
      </c>
      <c r="G7" s="49">
        <f>(E7/F7)</f>
        <v>0.87220149253731338</v>
      </c>
      <c r="H7" s="50">
        <f>+(G7-D7)/D7</f>
        <v>-2.2753297007028555E-3</v>
      </c>
      <c r="I7" s="8"/>
    </row>
    <row r="8" spans="1:9" ht="15.75" customHeight="1">
      <c r="A8" s="51" t="s">
        <v>12</v>
      </c>
      <c r="B8" s="52">
        <v>6643</v>
      </c>
      <c r="C8" s="52">
        <v>7242</v>
      </c>
      <c r="D8" s="53">
        <f>(B8/C8)</f>
        <v>0.91728804197735436</v>
      </c>
      <c r="E8" s="52">
        <v>6636</v>
      </c>
      <c r="F8" s="52">
        <v>7242</v>
      </c>
      <c r="G8" s="53">
        <f>(E8/F8)</f>
        <v>0.91632145816072907</v>
      </c>
      <c r="H8" s="54">
        <f>+(G8-D8)/D8</f>
        <v>-1.0537407797682277E-3</v>
      </c>
      <c r="I8" s="8"/>
    </row>
    <row r="9" spans="1:9">
      <c r="A9" s="46" t="s">
        <v>13</v>
      </c>
      <c r="B9" s="55">
        <v>220</v>
      </c>
      <c r="C9" s="56">
        <v>268</v>
      </c>
      <c r="D9" s="49">
        <f t="shared" ref="D9:D11" si="0">(B9/C9)</f>
        <v>0.82089552238805974</v>
      </c>
      <c r="E9" s="55">
        <v>221</v>
      </c>
      <c r="F9" s="56">
        <v>268</v>
      </c>
      <c r="G9" s="49">
        <f>(E9/F9)</f>
        <v>0.82462686567164178</v>
      </c>
      <c r="H9" s="50">
        <f>+(G9-D9)/D9</f>
        <v>4.5454545454544906E-3</v>
      </c>
      <c r="I9" s="8"/>
    </row>
    <row r="10" spans="1:9">
      <c r="A10" s="51" t="s">
        <v>14</v>
      </c>
      <c r="B10" s="52">
        <v>233</v>
      </c>
      <c r="C10" s="52">
        <v>254</v>
      </c>
      <c r="D10" s="53">
        <f t="shared" si="0"/>
        <v>0.91732283464566933</v>
      </c>
      <c r="E10" s="52">
        <v>231</v>
      </c>
      <c r="F10" s="52">
        <v>254</v>
      </c>
      <c r="G10" s="53">
        <f t="shared" ref="G10:G11" si="1">(E10/F10)</f>
        <v>0.90944881889763785</v>
      </c>
      <c r="H10" s="54">
        <f>+(G10-D10)/D10</f>
        <v>-8.5836909871244479E-3</v>
      </c>
      <c r="I10" s="8"/>
    </row>
    <row r="11" spans="1:9">
      <c r="A11" s="57" t="s">
        <v>15</v>
      </c>
      <c r="B11" s="58">
        <v>1308</v>
      </c>
      <c r="C11" s="55">
        <v>1463</v>
      </c>
      <c r="D11" s="49">
        <f t="shared" si="0"/>
        <v>0.89405331510594666</v>
      </c>
      <c r="E11" s="58">
        <v>1306</v>
      </c>
      <c r="F11" s="55">
        <v>1463</v>
      </c>
      <c r="G11" s="49">
        <f t="shared" si="1"/>
        <v>0.89268626110731375</v>
      </c>
      <c r="H11" s="50">
        <f>+(G11-D11)/D11</f>
        <v>-1.529051987767539E-3</v>
      </c>
      <c r="I11" s="8"/>
    </row>
    <row r="12" spans="1:9">
      <c r="A12" s="121" t="s">
        <v>16</v>
      </c>
      <c r="B12" s="122"/>
      <c r="C12" s="122"/>
      <c r="D12" s="122"/>
      <c r="E12" s="122"/>
      <c r="F12" s="122"/>
      <c r="G12" s="122"/>
      <c r="H12" s="28" t="s">
        <v>17</v>
      </c>
    </row>
    <row r="13" spans="1:9">
      <c r="A13" s="123" t="s">
        <v>18</v>
      </c>
      <c r="B13" s="124"/>
      <c r="C13" s="16">
        <v>1119</v>
      </c>
      <c r="D13" s="125">
        <f>C13+C14</f>
        <v>1593</v>
      </c>
      <c r="E13" s="127" t="s">
        <v>18</v>
      </c>
      <c r="F13" s="127"/>
      <c r="G13" s="16">
        <v>1036</v>
      </c>
      <c r="H13" s="125">
        <f>G13+G14</f>
        <v>1530</v>
      </c>
    </row>
    <row r="14" spans="1:9">
      <c r="A14" s="123" t="s">
        <v>19</v>
      </c>
      <c r="B14" s="124"/>
      <c r="C14" s="16">
        <v>474</v>
      </c>
      <c r="D14" s="126"/>
      <c r="E14" s="127" t="s">
        <v>19</v>
      </c>
      <c r="F14" s="127"/>
      <c r="G14" s="16">
        <v>494</v>
      </c>
      <c r="H14" s="126"/>
    </row>
    <row r="15" spans="1:9" ht="62.25" customHeight="1" thickBot="1">
      <c r="A15" s="187" t="s">
        <v>95</v>
      </c>
      <c r="B15" s="188"/>
      <c r="C15" s="188"/>
      <c r="D15" s="188"/>
      <c r="E15" s="188"/>
      <c r="F15" s="188"/>
      <c r="G15" s="188"/>
      <c r="H15" s="189"/>
    </row>
    <row r="16" spans="1:9">
      <c r="A16" s="190" t="s">
        <v>96</v>
      </c>
      <c r="B16" s="191"/>
      <c r="C16" s="191"/>
      <c r="D16" s="191"/>
      <c r="E16" s="191"/>
      <c r="F16" s="191"/>
      <c r="G16" s="191"/>
      <c r="H16" s="192"/>
    </row>
    <row r="17" spans="1:11">
      <c r="A17" s="73" t="s">
        <v>49</v>
      </c>
      <c r="B17" s="74" t="s">
        <v>50</v>
      </c>
      <c r="C17" s="74" t="s">
        <v>51</v>
      </c>
      <c r="D17" s="74" t="s">
        <v>52</v>
      </c>
      <c r="E17" s="75" t="s">
        <v>53</v>
      </c>
      <c r="F17" s="74" t="s">
        <v>50</v>
      </c>
      <c r="G17" s="74" t="s">
        <v>51</v>
      </c>
      <c r="H17" s="76" t="s">
        <v>52</v>
      </c>
    </row>
    <row r="18" spans="1:11" ht="27">
      <c r="A18" s="77" t="s">
        <v>54</v>
      </c>
      <c r="B18" s="78">
        <v>1184</v>
      </c>
      <c r="C18" s="78">
        <v>2058</v>
      </c>
      <c r="D18" s="79">
        <v>1.7381756756756757</v>
      </c>
      <c r="E18" s="80" t="s">
        <v>73</v>
      </c>
      <c r="F18" s="81">
        <v>1808</v>
      </c>
      <c r="G18" s="81">
        <v>2691</v>
      </c>
      <c r="H18" s="98">
        <v>1.4883849557522124</v>
      </c>
      <c r="K18" s="96"/>
    </row>
    <row r="19" spans="1:11" ht="27">
      <c r="A19" s="80" t="s">
        <v>73</v>
      </c>
      <c r="B19" s="83">
        <v>983</v>
      </c>
      <c r="C19" s="81">
        <v>1819</v>
      </c>
      <c r="D19" s="95">
        <v>1.8504577822990844</v>
      </c>
      <c r="E19" s="84" t="s">
        <v>74</v>
      </c>
      <c r="F19" s="85">
        <v>436</v>
      </c>
      <c r="G19" s="85">
        <v>467</v>
      </c>
      <c r="H19" s="99">
        <v>1.0711009174311927</v>
      </c>
      <c r="K19" s="96"/>
    </row>
    <row r="20" spans="1:11">
      <c r="A20" s="87" t="s">
        <v>74</v>
      </c>
      <c r="B20" s="88">
        <v>201</v>
      </c>
      <c r="C20" s="89">
        <v>239</v>
      </c>
      <c r="D20" s="97">
        <v>1.1890547263681592</v>
      </c>
      <c r="E20" s="183" t="s">
        <v>97</v>
      </c>
      <c r="F20" s="184"/>
      <c r="G20" s="184"/>
      <c r="H20" s="193"/>
    </row>
    <row r="21" spans="1:11">
      <c r="A21" s="90" t="s">
        <v>58</v>
      </c>
      <c r="B21" s="91">
        <v>675</v>
      </c>
      <c r="C21" s="91">
        <v>858</v>
      </c>
      <c r="D21" s="79">
        <v>1.2711111111111111</v>
      </c>
      <c r="E21" s="185"/>
      <c r="F21" s="186"/>
      <c r="G21" s="186"/>
      <c r="H21" s="194"/>
    </row>
    <row r="22" spans="1:11">
      <c r="A22" s="80" t="s">
        <v>73</v>
      </c>
      <c r="B22" s="83">
        <v>508</v>
      </c>
      <c r="C22" s="83">
        <v>661</v>
      </c>
      <c r="D22" s="95">
        <v>1.3011811023622046</v>
      </c>
      <c r="E22" s="185"/>
      <c r="F22" s="186"/>
      <c r="G22" s="186"/>
      <c r="H22" s="194"/>
    </row>
    <row r="23" spans="1:11">
      <c r="A23" s="87" t="s">
        <v>74</v>
      </c>
      <c r="B23" s="92">
        <v>167</v>
      </c>
      <c r="C23" s="92">
        <v>197</v>
      </c>
      <c r="D23" s="97">
        <v>1.1796407185628743</v>
      </c>
      <c r="E23" s="185"/>
      <c r="F23" s="186"/>
      <c r="G23" s="186"/>
      <c r="H23" s="194"/>
    </row>
    <row r="24" spans="1:11">
      <c r="A24" s="77" t="s">
        <v>60</v>
      </c>
      <c r="B24" s="93">
        <v>385</v>
      </c>
      <c r="C24" s="93">
        <v>242</v>
      </c>
      <c r="D24" s="94">
        <v>0.62857142857142856</v>
      </c>
      <c r="E24" s="185"/>
      <c r="F24" s="186"/>
      <c r="G24" s="186"/>
      <c r="H24" s="194"/>
    </row>
    <row r="25" spans="1:11">
      <c r="A25" s="80" t="s">
        <v>73</v>
      </c>
      <c r="B25" s="83">
        <v>317</v>
      </c>
      <c r="C25" s="83">
        <v>211</v>
      </c>
      <c r="D25" s="95">
        <v>0.66561514195583593</v>
      </c>
      <c r="E25" s="185"/>
      <c r="F25" s="186"/>
      <c r="G25" s="186"/>
      <c r="H25" s="194"/>
    </row>
    <row r="26" spans="1:11" ht="15.75" thickBot="1">
      <c r="A26" s="100" t="s">
        <v>74</v>
      </c>
      <c r="B26" s="101">
        <v>68</v>
      </c>
      <c r="C26" s="102">
        <v>31</v>
      </c>
      <c r="D26" s="103">
        <v>0.45588235294117646</v>
      </c>
      <c r="E26" s="195"/>
      <c r="F26" s="196"/>
      <c r="G26" s="196"/>
      <c r="H26" s="197"/>
    </row>
  </sheetData>
  <mergeCells count="18">
    <mergeCell ref="A1:H1"/>
    <mergeCell ref="A2:H2"/>
    <mergeCell ref="A3:H3"/>
    <mergeCell ref="A4:H4"/>
    <mergeCell ref="A5:A6"/>
    <mergeCell ref="B5:D5"/>
    <mergeCell ref="E5:G5"/>
    <mergeCell ref="H5:H6"/>
    <mergeCell ref="A15:H15"/>
    <mergeCell ref="A16:H16"/>
    <mergeCell ref="E20:H26"/>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8FE432E-2151-4FC8-8BA1-4CBF38A19B3D}">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DD13C401-6C62-4273-BE2B-28A035D94DE9}">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26"/>
  <sheetViews>
    <sheetView showGridLines="0" zoomScale="110" zoomScaleNormal="110" workbookViewId="0">
      <selection activeCell="J9" sqref="J9"/>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94</v>
      </c>
      <c r="C5" s="122"/>
      <c r="D5" s="142"/>
      <c r="E5" s="141" t="s">
        <v>98</v>
      </c>
      <c r="F5" s="122"/>
      <c r="G5" s="142"/>
      <c r="H5" s="143" t="s">
        <v>7</v>
      </c>
    </row>
    <row r="6" spans="1:9" ht="45">
      <c r="A6" s="140"/>
      <c r="B6" s="2" t="s">
        <v>8</v>
      </c>
      <c r="C6" s="3" t="s">
        <v>9</v>
      </c>
      <c r="D6" s="2" t="s">
        <v>10</v>
      </c>
      <c r="E6" s="2" t="s">
        <v>8</v>
      </c>
      <c r="F6" s="3" t="s">
        <v>9</v>
      </c>
      <c r="G6" s="2" t="s">
        <v>10</v>
      </c>
      <c r="H6" s="144"/>
    </row>
    <row r="7" spans="1:9" ht="15" customHeight="1">
      <c r="A7" s="46" t="s">
        <v>11</v>
      </c>
      <c r="B7" s="47">
        <v>935</v>
      </c>
      <c r="C7" s="48">
        <v>1072</v>
      </c>
      <c r="D7" s="49">
        <f>(B7/C7)</f>
        <v>0.87220149253731338</v>
      </c>
      <c r="E7" s="47">
        <v>943</v>
      </c>
      <c r="F7" s="48">
        <v>1072</v>
      </c>
      <c r="G7" s="49">
        <f>(E7/F7)</f>
        <v>0.87966417910447758</v>
      </c>
      <c r="H7" s="50">
        <f>+(G7-D7)/D7</f>
        <v>8.5561497326203453E-3</v>
      </c>
      <c r="I7" s="8"/>
    </row>
    <row r="8" spans="1:9" ht="15.75" customHeight="1">
      <c r="A8" s="51" t="s">
        <v>12</v>
      </c>
      <c r="B8" s="52">
        <v>6636</v>
      </c>
      <c r="C8" s="52">
        <v>7242</v>
      </c>
      <c r="D8" s="53">
        <f>(B8/C8)</f>
        <v>0.91632145816072907</v>
      </c>
      <c r="E8" s="52">
        <v>6773</v>
      </c>
      <c r="F8" s="52">
        <v>7254</v>
      </c>
      <c r="G8" s="53">
        <f>(E8/F8)</f>
        <v>0.93369175627240142</v>
      </c>
      <c r="H8" s="54">
        <f>+(G8-D8)/D8</f>
        <v>1.8956554991671357E-2</v>
      </c>
      <c r="I8" s="8"/>
    </row>
    <row r="9" spans="1:9">
      <c r="A9" s="46" t="s">
        <v>13</v>
      </c>
      <c r="B9" s="55">
        <v>221</v>
      </c>
      <c r="C9" s="56">
        <v>268</v>
      </c>
      <c r="D9" s="49">
        <f t="shared" ref="D9:D11" si="0">(B9/C9)</f>
        <v>0.82462686567164178</v>
      </c>
      <c r="E9" s="55">
        <v>231</v>
      </c>
      <c r="F9" s="56">
        <v>268</v>
      </c>
      <c r="G9" s="49">
        <f>(E9/F9)</f>
        <v>0.86194029850746268</v>
      </c>
      <c r="H9" s="50">
        <f>+(G9-D9)/D9</f>
        <v>4.5248868778280542E-2</v>
      </c>
      <c r="I9" s="8"/>
    </row>
    <row r="10" spans="1:9">
      <c r="A10" s="51" t="s">
        <v>14</v>
      </c>
      <c r="B10" s="52">
        <v>231</v>
      </c>
      <c r="C10" s="52">
        <v>254</v>
      </c>
      <c r="D10" s="53">
        <f t="shared" si="0"/>
        <v>0.90944881889763785</v>
      </c>
      <c r="E10" s="52">
        <v>227</v>
      </c>
      <c r="F10" s="52">
        <v>254</v>
      </c>
      <c r="G10" s="53">
        <f t="shared" ref="G10:G11" si="1">(E10/F10)</f>
        <v>0.89370078740157477</v>
      </c>
      <c r="H10" s="54">
        <f>+(G10-D10)/D10</f>
        <v>-1.7316017316017406E-2</v>
      </c>
      <c r="I10" s="8"/>
    </row>
    <row r="11" spans="1:9">
      <c r="A11" s="57" t="s">
        <v>15</v>
      </c>
      <c r="B11" s="58">
        <v>1306</v>
      </c>
      <c r="C11" s="55">
        <v>1463</v>
      </c>
      <c r="D11" s="49">
        <f t="shared" si="0"/>
        <v>0.89268626110731375</v>
      </c>
      <c r="E11" s="58">
        <v>1325</v>
      </c>
      <c r="F11" s="55">
        <v>1463</v>
      </c>
      <c r="G11" s="49">
        <f t="shared" si="1"/>
        <v>0.90567327409432674</v>
      </c>
      <c r="H11" s="50">
        <f>+(G11-D11)/D11</f>
        <v>1.4548238897396636E-2</v>
      </c>
      <c r="I11" s="8"/>
    </row>
    <row r="12" spans="1:9">
      <c r="A12" s="121" t="s">
        <v>16</v>
      </c>
      <c r="B12" s="122"/>
      <c r="C12" s="122"/>
      <c r="D12" s="122"/>
      <c r="E12" s="122"/>
      <c r="F12" s="122"/>
      <c r="G12" s="122"/>
      <c r="H12" s="28" t="s">
        <v>17</v>
      </c>
    </row>
    <row r="13" spans="1:9">
      <c r="A13" s="123" t="s">
        <v>18</v>
      </c>
      <c r="B13" s="124"/>
      <c r="C13" s="16">
        <v>1036</v>
      </c>
      <c r="D13" s="125">
        <f>C13+C14</f>
        <v>1530</v>
      </c>
      <c r="E13" s="127" t="s">
        <v>18</v>
      </c>
      <c r="F13" s="127"/>
      <c r="G13" s="16">
        <v>1063</v>
      </c>
      <c r="H13" s="128">
        <f>G13+G14</f>
        <v>1271</v>
      </c>
    </row>
    <row r="14" spans="1:9">
      <c r="A14" s="123" t="s">
        <v>19</v>
      </c>
      <c r="B14" s="124"/>
      <c r="C14" s="16">
        <v>494</v>
      </c>
      <c r="D14" s="126"/>
      <c r="E14" s="127" t="s">
        <v>19</v>
      </c>
      <c r="F14" s="127"/>
      <c r="G14" s="16">
        <v>208</v>
      </c>
      <c r="H14" s="129"/>
    </row>
    <row r="15" spans="1:9" ht="85.5" customHeight="1" thickBot="1">
      <c r="A15" s="113" t="s">
        <v>99</v>
      </c>
      <c r="B15" s="198"/>
      <c r="C15" s="198"/>
      <c r="D15" s="198"/>
      <c r="E15" s="198"/>
      <c r="F15" s="198"/>
      <c r="G15" s="198"/>
      <c r="H15" s="199"/>
    </row>
    <row r="16" spans="1:9">
      <c r="A16" s="114" t="s">
        <v>100</v>
      </c>
      <c r="B16" s="115"/>
      <c r="C16" s="115"/>
      <c r="D16" s="115"/>
      <c r="E16" s="115"/>
      <c r="F16" s="115"/>
      <c r="G16" s="115"/>
      <c r="H16" s="116"/>
    </row>
    <row r="17" spans="1:11">
      <c r="A17" s="73" t="s">
        <v>49</v>
      </c>
      <c r="B17" s="74" t="s">
        <v>50</v>
      </c>
      <c r="C17" s="74" t="s">
        <v>51</v>
      </c>
      <c r="D17" s="74" t="s">
        <v>52</v>
      </c>
      <c r="E17" s="75" t="s">
        <v>53</v>
      </c>
      <c r="F17" s="74" t="s">
        <v>50</v>
      </c>
      <c r="G17" s="74" t="s">
        <v>51</v>
      </c>
      <c r="H17" s="76" t="s">
        <v>52</v>
      </c>
    </row>
    <row r="18" spans="1:11" ht="27">
      <c r="A18" s="77" t="s">
        <v>54</v>
      </c>
      <c r="B18" s="78">
        <v>1184</v>
      </c>
      <c r="C18" s="78">
        <v>2263</v>
      </c>
      <c r="D18" s="79">
        <v>1.9113175675675675</v>
      </c>
      <c r="E18" s="104" t="s">
        <v>73</v>
      </c>
      <c r="F18" s="105">
        <v>1796</v>
      </c>
      <c r="G18" s="105">
        <v>2857</v>
      </c>
      <c r="H18" s="98">
        <v>1.5907572383073496</v>
      </c>
      <c r="K18" s="96"/>
    </row>
    <row r="19" spans="1:11" ht="27">
      <c r="A19" s="80" t="s">
        <v>73</v>
      </c>
      <c r="B19" s="106">
        <v>983</v>
      </c>
      <c r="C19" s="105">
        <v>1976</v>
      </c>
      <c r="D19" s="95">
        <v>2.010172939979654</v>
      </c>
      <c r="E19" s="107" t="s">
        <v>74</v>
      </c>
      <c r="F19" s="85">
        <v>437</v>
      </c>
      <c r="G19" s="85">
        <v>561</v>
      </c>
      <c r="H19" s="99">
        <v>1.2837528604118993</v>
      </c>
      <c r="K19" s="96"/>
    </row>
    <row r="20" spans="1:11">
      <c r="A20" s="87" t="s">
        <v>74</v>
      </c>
      <c r="B20" s="88">
        <v>201</v>
      </c>
      <c r="C20" s="85">
        <v>287</v>
      </c>
      <c r="D20" s="97">
        <v>1.427860696517413</v>
      </c>
      <c r="E20" s="117" t="s">
        <v>101</v>
      </c>
      <c r="F20" s="117"/>
      <c r="G20" s="117"/>
      <c r="H20" s="118"/>
    </row>
    <row r="21" spans="1:11">
      <c r="A21" s="90" t="s">
        <v>58</v>
      </c>
      <c r="B21" s="93">
        <v>649</v>
      </c>
      <c r="C21" s="93">
        <v>876</v>
      </c>
      <c r="D21" s="79">
        <v>1.349768875192604</v>
      </c>
      <c r="E21" s="117"/>
      <c r="F21" s="117"/>
      <c r="G21" s="117"/>
      <c r="H21" s="118"/>
    </row>
    <row r="22" spans="1:11">
      <c r="A22" s="80" t="s">
        <v>73</v>
      </c>
      <c r="B22" s="106">
        <v>487</v>
      </c>
      <c r="C22" s="106">
        <v>648</v>
      </c>
      <c r="D22" s="95">
        <v>1.3305954825462012</v>
      </c>
      <c r="E22" s="117"/>
      <c r="F22" s="117"/>
      <c r="G22" s="117"/>
      <c r="H22" s="118"/>
    </row>
    <row r="23" spans="1:11">
      <c r="A23" s="87" t="s">
        <v>74</v>
      </c>
      <c r="B23" s="88">
        <v>162</v>
      </c>
      <c r="C23" s="88">
        <v>228</v>
      </c>
      <c r="D23" s="97">
        <v>1.4074074074074074</v>
      </c>
      <c r="E23" s="117"/>
      <c r="F23" s="117"/>
      <c r="G23" s="117"/>
      <c r="H23" s="118"/>
    </row>
    <row r="24" spans="1:11">
      <c r="A24" s="77" t="s">
        <v>60</v>
      </c>
      <c r="B24" s="93">
        <v>400</v>
      </c>
      <c r="C24" s="93">
        <v>279</v>
      </c>
      <c r="D24" s="94">
        <v>0.69750000000000001</v>
      </c>
      <c r="E24" s="117"/>
      <c r="F24" s="117"/>
      <c r="G24" s="117"/>
      <c r="H24" s="118"/>
    </row>
    <row r="25" spans="1:11">
      <c r="A25" s="80" t="s">
        <v>73</v>
      </c>
      <c r="B25" s="106">
        <v>326</v>
      </c>
      <c r="C25" s="106">
        <v>233</v>
      </c>
      <c r="D25" s="95">
        <v>0.71472392638036808</v>
      </c>
      <c r="E25" s="117"/>
      <c r="F25" s="117"/>
      <c r="G25" s="117"/>
      <c r="H25" s="118"/>
    </row>
    <row r="26" spans="1:11" ht="15.75" thickBot="1">
      <c r="A26" s="100" t="s">
        <v>74</v>
      </c>
      <c r="B26" s="101">
        <v>74</v>
      </c>
      <c r="C26" s="102">
        <v>46</v>
      </c>
      <c r="D26" s="103">
        <v>0.6216216216216216</v>
      </c>
      <c r="E26" s="119"/>
      <c r="F26" s="119"/>
      <c r="G26" s="119"/>
      <c r="H26" s="120"/>
    </row>
  </sheetData>
  <mergeCells count="18">
    <mergeCell ref="A15:H15"/>
    <mergeCell ref="A16:H16"/>
    <mergeCell ref="E20:H26"/>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3CEBCF3-0F70-4460-97B1-F89D30C23733}">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7C0C1F1D-A1F8-4A0F-B6A8-F8CAA3ECC6AC}">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26"/>
  <sheetViews>
    <sheetView showGridLines="0" zoomScale="110" zoomScaleNormal="110" workbookViewId="0">
      <selection activeCell="A15" sqref="A15:H15"/>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98</v>
      </c>
      <c r="C5" s="122"/>
      <c r="D5" s="142"/>
      <c r="E5" s="141" t="s">
        <v>102</v>
      </c>
      <c r="F5" s="122"/>
      <c r="G5" s="142"/>
      <c r="H5" s="143" t="s">
        <v>7</v>
      </c>
    </row>
    <row r="6" spans="1:9" ht="45">
      <c r="A6" s="140"/>
      <c r="B6" s="2" t="s">
        <v>8</v>
      </c>
      <c r="C6" s="3" t="s">
        <v>9</v>
      </c>
      <c r="D6" s="2" t="s">
        <v>10</v>
      </c>
      <c r="E6" s="2" t="s">
        <v>8</v>
      </c>
      <c r="F6" s="3" t="s">
        <v>9</v>
      </c>
      <c r="G6" s="2" t="s">
        <v>10</v>
      </c>
      <c r="H6" s="144"/>
    </row>
    <row r="7" spans="1:9" ht="15" customHeight="1">
      <c r="A7" s="46" t="s">
        <v>11</v>
      </c>
      <c r="B7" s="47">
        <v>943</v>
      </c>
      <c r="C7" s="48">
        <v>1072</v>
      </c>
      <c r="D7" s="49">
        <f>(B7/C7)</f>
        <v>0.87966417910447758</v>
      </c>
      <c r="E7" s="47">
        <v>934</v>
      </c>
      <c r="F7" s="48">
        <v>1072</v>
      </c>
      <c r="G7" s="49">
        <f>(E7/F7)</f>
        <v>0.87126865671641796</v>
      </c>
      <c r="H7" s="50">
        <f>+(G7-D7)/D7</f>
        <v>-9.5440084835630139E-3</v>
      </c>
      <c r="I7" s="8"/>
    </row>
    <row r="8" spans="1:9" ht="15.75" customHeight="1">
      <c r="A8" s="51" t="s">
        <v>12</v>
      </c>
      <c r="B8" s="52">
        <v>6773</v>
      </c>
      <c r="C8" s="52">
        <v>7254</v>
      </c>
      <c r="D8" s="53">
        <f>(B8/C8)</f>
        <v>0.93369175627240142</v>
      </c>
      <c r="E8" s="52">
        <v>6858</v>
      </c>
      <c r="F8" s="52">
        <v>7254</v>
      </c>
      <c r="G8" s="53">
        <f>(E8/F8)</f>
        <v>0.94540942928039706</v>
      </c>
      <c r="H8" s="54">
        <f>+(G8-D8)/D8</f>
        <v>1.2549830208179595E-2</v>
      </c>
      <c r="I8" s="8"/>
    </row>
    <row r="9" spans="1:9">
      <c r="A9" s="46" t="s">
        <v>13</v>
      </c>
      <c r="B9" s="55">
        <v>231</v>
      </c>
      <c r="C9" s="56">
        <v>268</v>
      </c>
      <c r="D9" s="49">
        <f t="shared" ref="D9:D11" si="0">(B9/C9)</f>
        <v>0.86194029850746268</v>
      </c>
      <c r="E9" s="55">
        <v>232</v>
      </c>
      <c r="F9" s="56">
        <v>268</v>
      </c>
      <c r="G9" s="49">
        <f>(E9/F9)</f>
        <v>0.86567164179104472</v>
      </c>
      <c r="H9" s="50">
        <f>+(G9-D9)/D9</f>
        <v>4.329004329004277E-3</v>
      </c>
      <c r="I9" s="8"/>
    </row>
    <row r="10" spans="1:9">
      <c r="A10" s="51" t="s">
        <v>14</v>
      </c>
      <c r="B10" s="52">
        <v>227</v>
      </c>
      <c r="C10" s="52">
        <v>254</v>
      </c>
      <c r="D10" s="53">
        <f t="shared" si="0"/>
        <v>0.89370078740157477</v>
      </c>
      <c r="E10" s="52">
        <v>231</v>
      </c>
      <c r="F10" s="52">
        <v>254</v>
      </c>
      <c r="G10" s="53">
        <f t="shared" ref="G10:G11" si="1">(E10/F10)</f>
        <v>0.90944881889763785</v>
      </c>
      <c r="H10" s="54">
        <f>+(G10-D10)/D10</f>
        <v>1.7621145374449435E-2</v>
      </c>
      <c r="I10" s="8"/>
    </row>
    <row r="11" spans="1:9">
      <c r="A11" s="57" t="s">
        <v>15</v>
      </c>
      <c r="B11" s="58">
        <v>1325</v>
      </c>
      <c r="C11" s="55">
        <v>1463</v>
      </c>
      <c r="D11" s="49">
        <f t="shared" si="0"/>
        <v>0.90567327409432674</v>
      </c>
      <c r="E11" s="58">
        <v>1341</v>
      </c>
      <c r="F11" s="55">
        <v>1463</v>
      </c>
      <c r="G11" s="49">
        <f t="shared" si="1"/>
        <v>0.91660970608339032</v>
      </c>
      <c r="H11" s="50">
        <f>+(G11-D11)/D11</f>
        <v>1.2075471698113217E-2</v>
      </c>
      <c r="I11" s="8"/>
    </row>
    <row r="12" spans="1:9">
      <c r="A12" s="121" t="s">
        <v>16</v>
      </c>
      <c r="B12" s="122"/>
      <c r="C12" s="122"/>
      <c r="D12" s="122"/>
      <c r="E12" s="122"/>
      <c r="F12" s="122"/>
      <c r="G12" s="122"/>
      <c r="H12" s="28" t="s">
        <v>17</v>
      </c>
    </row>
    <row r="13" spans="1:9">
      <c r="A13" s="123" t="s">
        <v>18</v>
      </c>
      <c r="B13" s="124"/>
      <c r="C13" s="16">
        <v>1063</v>
      </c>
      <c r="D13" s="125">
        <f>C13+C14</f>
        <v>1271</v>
      </c>
      <c r="E13" s="127" t="s">
        <v>18</v>
      </c>
      <c r="F13" s="127"/>
      <c r="G13" s="16">
        <v>1191</v>
      </c>
      <c r="H13" s="128">
        <f>G13+G14</f>
        <v>1666</v>
      </c>
    </row>
    <row r="14" spans="1:9">
      <c r="A14" s="123" t="s">
        <v>19</v>
      </c>
      <c r="B14" s="124"/>
      <c r="C14" s="16">
        <v>208</v>
      </c>
      <c r="D14" s="126"/>
      <c r="E14" s="127" t="s">
        <v>19</v>
      </c>
      <c r="F14" s="127"/>
      <c r="G14" s="16">
        <v>475</v>
      </c>
      <c r="H14" s="129"/>
    </row>
    <row r="15" spans="1:9" ht="75.75" customHeight="1" thickBot="1">
      <c r="A15" s="113" t="s">
        <v>103</v>
      </c>
      <c r="B15" s="200"/>
      <c r="C15" s="200"/>
      <c r="D15" s="200"/>
      <c r="E15" s="200"/>
      <c r="F15" s="200"/>
      <c r="G15" s="200"/>
      <c r="H15" s="201"/>
    </row>
    <row r="16" spans="1:9">
      <c r="A16" s="114" t="s">
        <v>104</v>
      </c>
      <c r="B16" s="115"/>
      <c r="C16" s="115"/>
      <c r="D16" s="115"/>
      <c r="E16" s="115"/>
      <c r="F16" s="115"/>
      <c r="G16" s="115"/>
      <c r="H16" s="116"/>
    </row>
    <row r="17" spans="1:11">
      <c r="A17" s="73" t="s">
        <v>49</v>
      </c>
      <c r="B17" s="74" t="s">
        <v>50</v>
      </c>
      <c r="C17" s="74" t="s">
        <v>51</v>
      </c>
      <c r="D17" s="74" t="s">
        <v>52</v>
      </c>
      <c r="E17" s="75" t="s">
        <v>53</v>
      </c>
      <c r="F17" s="74" t="s">
        <v>50</v>
      </c>
      <c r="G17" s="74" t="s">
        <v>51</v>
      </c>
      <c r="H17" s="76" t="s">
        <v>52</v>
      </c>
    </row>
    <row r="18" spans="1:11" ht="27">
      <c r="A18" s="77" t="s">
        <v>54</v>
      </c>
      <c r="B18" s="78">
        <v>1184</v>
      </c>
      <c r="C18" s="78">
        <v>2204</v>
      </c>
      <c r="D18" s="79">
        <v>1.8614864864864864</v>
      </c>
      <c r="E18" s="104" t="s">
        <v>73</v>
      </c>
      <c r="F18" s="105">
        <v>1773</v>
      </c>
      <c r="G18" s="105">
        <v>2840</v>
      </c>
      <c r="H18" s="98">
        <v>1.6018048505358149</v>
      </c>
      <c r="K18" s="96"/>
    </row>
    <row r="19" spans="1:11" ht="27">
      <c r="A19" s="80" t="s">
        <v>73</v>
      </c>
      <c r="B19" s="106">
        <v>983</v>
      </c>
      <c r="C19" s="105">
        <v>1970</v>
      </c>
      <c r="D19" s="95">
        <v>2.0040691759918619</v>
      </c>
      <c r="E19" s="107" t="s">
        <v>74</v>
      </c>
      <c r="F19" s="85">
        <v>438</v>
      </c>
      <c r="G19" s="85">
        <v>529</v>
      </c>
      <c r="H19" s="99">
        <v>1.2077625570776256</v>
      </c>
      <c r="K19" s="96"/>
    </row>
    <row r="20" spans="1:11">
      <c r="A20" s="87" t="s">
        <v>74</v>
      </c>
      <c r="B20" s="88">
        <v>201</v>
      </c>
      <c r="C20" s="85">
        <v>234</v>
      </c>
      <c r="D20" s="97">
        <v>1.164179104477612</v>
      </c>
      <c r="E20" s="117" t="s">
        <v>105</v>
      </c>
      <c r="F20" s="117"/>
      <c r="G20" s="117"/>
      <c r="H20" s="118"/>
    </row>
    <row r="21" spans="1:11">
      <c r="A21" s="90" t="s">
        <v>58</v>
      </c>
      <c r="B21" s="93">
        <v>643</v>
      </c>
      <c r="C21" s="93">
        <v>920</v>
      </c>
      <c r="D21" s="79">
        <v>1.4307931570762054</v>
      </c>
      <c r="E21" s="117"/>
      <c r="F21" s="117"/>
      <c r="G21" s="117"/>
      <c r="H21" s="118"/>
    </row>
    <row r="22" spans="1:11">
      <c r="A22" s="80" t="s">
        <v>73</v>
      </c>
      <c r="B22" s="106">
        <v>476</v>
      </c>
      <c r="C22" s="106">
        <v>675</v>
      </c>
      <c r="D22" s="95">
        <v>1.4180672268907564</v>
      </c>
      <c r="E22" s="117"/>
      <c r="F22" s="117"/>
      <c r="G22" s="117"/>
      <c r="H22" s="118"/>
    </row>
    <row r="23" spans="1:11">
      <c r="A23" s="87" t="s">
        <v>74</v>
      </c>
      <c r="B23" s="88">
        <v>167</v>
      </c>
      <c r="C23" s="88">
        <v>245</v>
      </c>
      <c r="D23" s="97">
        <v>1.467065868263473</v>
      </c>
      <c r="E23" s="117"/>
      <c r="F23" s="117"/>
      <c r="G23" s="117"/>
      <c r="H23" s="118"/>
    </row>
    <row r="24" spans="1:11">
      <c r="A24" s="77" t="s">
        <v>60</v>
      </c>
      <c r="B24" s="93">
        <v>384</v>
      </c>
      <c r="C24" s="93">
        <v>245</v>
      </c>
      <c r="D24" s="94">
        <v>0.63802083333333337</v>
      </c>
      <c r="E24" s="117"/>
      <c r="F24" s="117"/>
      <c r="G24" s="117"/>
      <c r="H24" s="118"/>
    </row>
    <row r="25" spans="1:11">
      <c r="A25" s="80" t="s">
        <v>73</v>
      </c>
      <c r="B25" s="106">
        <v>314</v>
      </c>
      <c r="C25" s="106">
        <v>195</v>
      </c>
      <c r="D25" s="95">
        <v>0.62101910828025475</v>
      </c>
      <c r="E25" s="117"/>
      <c r="F25" s="117"/>
      <c r="G25" s="117"/>
      <c r="H25" s="118"/>
    </row>
    <row r="26" spans="1:11" ht="15.75" thickBot="1">
      <c r="A26" s="100" t="s">
        <v>74</v>
      </c>
      <c r="B26" s="101">
        <v>70</v>
      </c>
      <c r="C26" s="102">
        <v>50</v>
      </c>
      <c r="D26" s="103">
        <v>0.7142857142857143</v>
      </c>
      <c r="E26" s="119"/>
      <c r="F26" s="119"/>
      <c r="G26" s="119"/>
      <c r="H26" s="120"/>
    </row>
  </sheetData>
  <mergeCells count="18">
    <mergeCell ref="A15:H15"/>
    <mergeCell ref="A16:H16"/>
    <mergeCell ref="E20:H26"/>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969D133-1B06-444E-8911-71A6EC44091D}">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71D28187-CE1E-4CE0-B04E-43DB3109BDE7}">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26"/>
  <sheetViews>
    <sheetView showGridLines="0" zoomScale="110" zoomScaleNormal="110" workbookViewId="0">
      <selection activeCell="E7" sqref="E7"/>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102</v>
      </c>
      <c r="C5" s="122"/>
      <c r="D5" s="142"/>
      <c r="E5" s="141" t="s">
        <v>106</v>
      </c>
      <c r="F5" s="122"/>
      <c r="G5" s="142"/>
      <c r="H5" s="143" t="s">
        <v>7</v>
      </c>
    </row>
    <row r="6" spans="1:9" ht="45">
      <c r="A6" s="140"/>
      <c r="B6" s="2" t="s">
        <v>8</v>
      </c>
      <c r="C6" s="3" t="s">
        <v>9</v>
      </c>
      <c r="D6" s="2" t="s">
        <v>10</v>
      </c>
      <c r="E6" s="2" t="s">
        <v>8</v>
      </c>
      <c r="F6" s="3" t="s">
        <v>9</v>
      </c>
      <c r="G6" s="2" t="s">
        <v>10</v>
      </c>
      <c r="H6" s="144"/>
    </row>
    <row r="7" spans="1:9" ht="15" customHeight="1">
      <c r="A7" s="46" t="s">
        <v>11</v>
      </c>
      <c r="B7" s="47">
        <v>934</v>
      </c>
      <c r="C7" s="48">
        <v>1072</v>
      </c>
      <c r="D7" s="49">
        <f>(B7/C7)</f>
        <v>0.87126865671641796</v>
      </c>
      <c r="E7" s="47">
        <v>932</v>
      </c>
      <c r="F7" s="48">
        <v>1072</v>
      </c>
      <c r="G7" s="49">
        <f>(E7/F7)</f>
        <v>0.86940298507462688</v>
      </c>
      <c r="H7" s="50">
        <f>+(G7-D7)/D7</f>
        <v>-2.1413276231263762E-3</v>
      </c>
      <c r="I7" s="8"/>
    </row>
    <row r="8" spans="1:9" ht="15.75" customHeight="1">
      <c r="A8" s="51" t="s">
        <v>12</v>
      </c>
      <c r="B8" s="52">
        <v>6858</v>
      </c>
      <c r="C8" s="52">
        <v>7254</v>
      </c>
      <c r="D8" s="53">
        <f>(B8/C8)</f>
        <v>0.94540942928039706</v>
      </c>
      <c r="E8" s="52">
        <v>6790</v>
      </c>
      <c r="F8" s="52">
        <v>7255</v>
      </c>
      <c r="G8" s="53">
        <f>(E8/F8)</f>
        <v>0.93590627153687111</v>
      </c>
      <c r="H8" s="54">
        <f>+(G8-D8)/D8</f>
        <v>-1.0051896510868652E-2</v>
      </c>
      <c r="I8" s="8"/>
    </row>
    <row r="9" spans="1:9">
      <c r="A9" s="46" t="s">
        <v>13</v>
      </c>
      <c r="B9" s="55">
        <v>232</v>
      </c>
      <c r="C9" s="56">
        <v>268</v>
      </c>
      <c r="D9" s="49">
        <f t="shared" ref="D9:D11" si="0">(B9/C9)</f>
        <v>0.86567164179104472</v>
      </c>
      <c r="E9" s="55">
        <v>215</v>
      </c>
      <c r="F9" s="56">
        <v>268</v>
      </c>
      <c r="G9" s="49">
        <f>(E9/F9)</f>
        <v>0.80223880597014929</v>
      </c>
      <c r="H9" s="50">
        <f>+(G9-D9)/D9</f>
        <v>-7.3275862068965414E-2</v>
      </c>
      <c r="I9" s="8"/>
    </row>
    <row r="10" spans="1:9">
      <c r="A10" s="51" t="s">
        <v>14</v>
      </c>
      <c r="B10" s="52">
        <v>231</v>
      </c>
      <c r="C10" s="52">
        <v>254</v>
      </c>
      <c r="D10" s="53">
        <f t="shared" si="0"/>
        <v>0.90944881889763785</v>
      </c>
      <c r="E10" s="52">
        <v>233</v>
      </c>
      <c r="F10" s="52">
        <v>254</v>
      </c>
      <c r="G10" s="53">
        <f t="shared" ref="G10:G11" si="1">(E10/F10)</f>
        <v>0.91732283464566933</v>
      </c>
      <c r="H10" s="54">
        <f>+(G10-D10)/D10</f>
        <v>8.6580086580086424E-3</v>
      </c>
      <c r="I10" s="8"/>
    </row>
    <row r="11" spans="1:9">
      <c r="A11" s="57" t="s">
        <v>15</v>
      </c>
      <c r="B11" s="58">
        <v>1341</v>
      </c>
      <c r="C11" s="55">
        <v>1463</v>
      </c>
      <c r="D11" s="49">
        <f t="shared" si="0"/>
        <v>0.91660970608339032</v>
      </c>
      <c r="E11" s="58">
        <v>1351</v>
      </c>
      <c r="F11" s="55">
        <v>1463</v>
      </c>
      <c r="G11" s="49">
        <f t="shared" si="1"/>
        <v>0.92344497607655507</v>
      </c>
      <c r="H11" s="50">
        <f>+(G11-D11)/D11</f>
        <v>7.4571215510813044E-3</v>
      </c>
      <c r="I11" s="8"/>
    </row>
    <row r="12" spans="1:9">
      <c r="A12" s="121" t="s">
        <v>16</v>
      </c>
      <c r="B12" s="122"/>
      <c r="C12" s="122"/>
      <c r="D12" s="122"/>
      <c r="E12" s="122"/>
      <c r="F12" s="122"/>
      <c r="G12" s="122"/>
      <c r="H12" s="28" t="s">
        <v>17</v>
      </c>
    </row>
    <row r="13" spans="1:9">
      <c r="A13" s="123" t="s">
        <v>18</v>
      </c>
      <c r="B13" s="124"/>
      <c r="C13" s="16">
        <v>1191</v>
      </c>
      <c r="D13" s="125">
        <f>C13+C14</f>
        <v>1666</v>
      </c>
      <c r="E13" s="127" t="s">
        <v>18</v>
      </c>
      <c r="F13" s="127"/>
      <c r="G13" s="16">
        <v>1222</v>
      </c>
      <c r="H13" s="128">
        <f>G13+G14</f>
        <v>1690</v>
      </c>
    </row>
    <row r="14" spans="1:9">
      <c r="A14" s="123" t="s">
        <v>19</v>
      </c>
      <c r="B14" s="124"/>
      <c r="C14" s="16">
        <v>475</v>
      </c>
      <c r="D14" s="126"/>
      <c r="E14" s="127" t="s">
        <v>19</v>
      </c>
      <c r="F14" s="127"/>
      <c r="G14" s="16">
        <v>468</v>
      </c>
      <c r="H14" s="129"/>
    </row>
    <row r="15" spans="1:9" ht="94.5" customHeight="1" thickBot="1">
      <c r="A15" s="113" t="s">
        <v>107</v>
      </c>
      <c r="B15" s="198"/>
      <c r="C15" s="198"/>
      <c r="D15" s="198"/>
      <c r="E15" s="198"/>
      <c r="F15" s="198"/>
      <c r="G15" s="198"/>
      <c r="H15" s="199"/>
    </row>
    <row r="16" spans="1:9">
      <c r="A16" s="114" t="s">
        <v>108</v>
      </c>
      <c r="B16" s="115"/>
      <c r="C16" s="115"/>
      <c r="D16" s="115"/>
      <c r="E16" s="115"/>
      <c r="F16" s="115"/>
      <c r="G16" s="115"/>
      <c r="H16" s="116"/>
    </row>
    <row r="17" spans="1:11">
      <c r="A17" s="73" t="s">
        <v>49</v>
      </c>
      <c r="B17" s="74" t="s">
        <v>50</v>
      </c>
      <c r="C17" s="74" t="s">
        <v>51</v>
      </c>
      <c r="D17" s="74" t="s">
        <v>52</v>
      </c>
      <c r="E17" s="75" t="s">
        <v>53</v>
      </c>
      <c r="F17" s="74" t="s">
        <v>50</v>
      </c>
      <c r="G17" s="74" t="s">
        <v>51</v>
      </c>
      <c r="H17" s="76" t="s">
        <v>52</v>
      </c>
    </row>
    <row r="18" spans="1:11" ht="27">
      <c r="A18" s="77" t="s">
        <v>54</v>
      </c>
      <c r="B18" s="78">
        <v>820</v>
      </c>
      <c r="C18" s="78">
        <v>1522</v>
      </c>
      <c r="D18" s="79">
        <v>1.8560975609756099</v>
      </c>
      <c r="E18" s="104" t="s">
        <v>73</v>
      </c>
      <c r="F18" s="105">
        <v>1401</v>
      </c>
      <c r="G18" s="105">
        <v>2168</v>
      </c>
      <c r="H18" s="98">
        <v>1.5474660956459672</v>
      </c>
      <c r="K18" s="96"/>
    </row>
    <row r="19" spans="1:11" ht="27">
      <c r="A19" s="80" t="s">
        <v>73</v>
      </c>
      <c r="B19" s="106">
        <v>691</v>
      </c>
      <c r="C19" s="105">
        <v>1355</v>
      </c>
      <c r="D19" s="95">
        <v>1.9609261939218523</v>
      </c>
      <c r="E19" s="107" t="s">
        <v>74</v>
      </c>
      <c r="F19" s="85">
        <v>294</v>
      </c>
      <c r="G19" s="85">
        <v>374</v>
      </c>
      <c r="H19" s="99">
        <v>1.272108843537415</v>
      </c>
      <c r="K19" s="96"/>
    </row>
    <row r="20" spans="1:11">
      <c r="A20" s="87" t="s">
        <v>74</v>
      </c>
      <c r="B20" s="88">
        <v>129</v>
      </c>
      <c r="C20" s="85">
        <v>167</v>
      </c>
      <c r="D20" s="97">
        <v>1.2945736434108528</v>
      </c>
      <c r="E20" s="117" t="s">
        <v>109</v>
      </c>
      <c r="F20" s="117"/>
      <c r="G20" s="117"/>
      <c r="H20" s="118"/>
    </row>
    <row r="21" spans="1:11">
      <c r="A21" s="90" t="s">
        <v>58</v>
      </c>
      <c r="B21" s="93">
        <v>589</v>
      </c>
      <c r="C21" s="93">
        <v>843</v>
      </c>
      <c r="D21" s="79">
        <v>1.4312393887945671</v>
      </c>
      <c r="E21" s="117"/>
      <c r="F21" s="117"/>
      <c r="G21" s="117"/>
      <c r="H21" s="118"/>
    </row>
    <row r="22" spans="1:11">
      <c r="A22" s="80" t="s">
        <v>73</v>
      </c>
      <c r="B22" s="106">
        <v>469</v>
      </c>
      <c r="C22" s="106">
        <v>662</v>
      </c>
      <c r="D22" s="95">
        <v>1.4115138592750534</v>
      </c>
      <c r="E22" s="117"/>
      <c r="F22" s="117"/>
      <c r="G22" s="117"/>
      <c r="H22" s="118"/>
    </row>
    <row r="23" spans="1:11">
      <c r="A23" s="87" t="s">
        <v>74</v>
      </c>
      <c r="B23" s="88">
        <v>120</v>
      </c>
      <c r="C23" s="88">
        <v>181</v>
      </c>
      <c r="D23" s="97">
        <v>1.5083333333333333</v>
      </c>
      <c r="E23" s="117"/>
      <c r="F23" s="117"/>
      <c r="G23" s="117"/>
      <c r="H23" s="118"/>
    </row>
    <row r="24" spans="1:11">
      <c r="A24" s="77" t="s">
        <v>60</v>
      </c>
      <c r="B24" s="93">
        <v>286</v>
      </c>
      <c r="C24" s="93">
        <v>177</v>
      </c>
      <c r="D24" s="94">
        <v>0.61888111888111885</v>
      </c>
      <c r="E24" s="117"/>
      <c r="F24" s="117"/>
      <c r="G24" s="117"/>
      <c r="H24" s="118"/>
    </row>
    <row r="25" spans="1:11">
      <c r="A25" s="80" t="s">
        <v>73</v>
      </c>
      <c r="B25" s="106">
        <v>241</v>
      </c>
      <c r="C25" s="106">
        <v>151</v>
      </c>
      <c r="D25" s="95">
        <v>0.62655601659751037</v>
      </c>
      <c r="E25" s="117"/>
      <c r="F25" s="117"/>
      <c r="G25" s="117"/>
      <c r="H25" s="118"/>
    </row>
    <row r="26" spans="1:11" ht="15.75" thickBot="1">
      <c r="A26" s="100" t="s">
        <v>74</v>
      </c>
      <c r="B26" s="101">
        <v>45</v>
      </c>
      <c r="C26" s="102">
        <v>26</v>
      </c>
      <c r="D26" s="103">
        <v>0.57777777777777772</v>
      </c>
      <c r="E26" s="119"/>
      <c r="F26" s="119"/>
      <c r="G26" s="119"/>
      <c r="H26" s="120"/>
    </row>
  </sheetData>
  <mergeCells count="18">
    <mergeCell ref="A1:H1"/>
    <mergeCell ref="A2:H2"/>
    <mergeCell ref="A3:H3"/>
    <mergeCell ref="A4:H4"/>
    <mergeCell ref="A5:A6"/>
    <mergeCell ref="B5:D5"/>
    <mergeCell ref="E5:G5"/>
    <mergeCell ref="H5:H6"/>
    <mergeCell ref="A15:H15"/>
    <mergeCell ref="A16:H16"/>
    <mergeCell ref="E20:H26"/>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0EA248E7-2000-4C0A-8278-F6291330FB2D}">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DFED0E70-CE6E-43AA-A07D-68D6204B4999}">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K26"/>
  <sheetViews>
    <sheetView showGridLines="0" topLeftCell="A2" zoomScale="110" zoomScaleNormal="110" workbookViewId="0">
      <selection activeCell="E20" sqref="E20:H26"/>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106</v>
      </c>
      <c r="C5" s="122"/>
      <c r="D5" s="142"/>
      <c r="E5" s="141" t="s">
        <v>110</v>
      </c>
      <c r="F5" s="122"/>
      <c r="G5" s="142"/>
      <c r="H5" s="143" t="s">
        <v>7</v>
      </c>
    </row>
    <row r="6" spans="1:9" ht="45">
      <c r="A6" s="140"/>
      <c r="B6" s="2" t="s">
        <v>8</v>
      </c>
      <c r="C6" s="3" t="s">
        <v>9</v>
      </c>
      <c r="D6" s="2" t="s">
        <v>10</v>
      </c>
      <c r="E6" s="2" t="s">
        <v>8</v>
      </c>
      <c r="F6" s="3" t="s">
        <v>9</v>
      </c>
      <c r="G6" s="2" t="s">
        <v>10</v>
      </c>
      <c r="H6" s="144"/>
    </row>
    <row r="7" spans="1:9" ht="15" customHeight="1">
      <c r="A7" s="46" t="s">
        <v>11</v>
      </c>
      <c r="B7" s="47">
        <v>932</v>
      </c>
      <c r="C7" s="48">
        <v>1072</v>
      </c>
      <c r="D7" s="49">
        <f>(B7/C7)</f>
        <v>0.86940298507462688</v>
      </c>
      <c r="E7" s="47">
        <v>932</v>
      </c>
      <c r="F7" s="48">
        <v>1075</v>
      </c>
      <c r="G7" s="49">
        <f>(E7/F7)</f>
        <v>0.86697674418604653</v>
      </c>
      <c r="H7" s="50">
        <f>+(G7-D7)/D7</f>
        <v>-2.7906976744185934E-3</v>
      </c>
      <c r="I7" s="8"/>
    </row>
    <row r="8" spans="1:9" ht="15.75" customHeight="1">
      <c r="A8" s="51" t="s">
        <v>12</v>
      </c>
      <c r="B8" s="52">
        <v>6790</v>
      </c>
      <c r="C8" s="52">
        <v>7255</v>
      </c>
      <c r="D8" s="53">
        <f>(B8/C8)</f>
        <v>0.93590627153687111</v>
      </c>
      <c r="E8" s="52">
        <v>6794</v>
      </c>
      <c r="F8" s="52">
        <v>7255</v>
      </c>
      <c r="G8" s="53">
        <f>(E8/F8)</f>
        <v>0.93645761543762918</v>
      </c>
      <c r="H8" s="54">
        <f>+(G8-D8)/D8</f>
        <v>5.8910162002941591E-4</v>
      </c>
      <c r="I8" s="8"/>
    </row>
    <row r="9" spans="1:9">
      <c r="A9" s="46" t="s">
        <v>13</v>
      </c>
      <c r="B9" s="55">
        <v>215</v>
      </c>
      <c r="C9" s="56">
        <v>268</v>
      </c>
      <c r="D9" s="49">
        <f t="shared" ref="D9:D11" si="0">(B9/C9)</f>
        <v>0.80223880597014929</v>
      </c>
      <c r="E9" s="55">
        <v>229</v>
      </c>
      <c r="F9" s="56">
        <v>268</v>
      </c>
      <c r="G9" s="49">
        <f>(E9/F9)</f>
        <v>0.85447761194029848</v>
      </c>
      <c r="H9" s="50">
        <f>+(G9-D9)/D9</f>
        <v>6.5116279069767344E-2</v>
      </c>
      <c r="I9" s="8"/>
    </row>
    <row r="10" spans="1:9">
      <c r="A10" s="51" t="s">
        <v>14</v>
      </c>
      <c r="B10" s="52">
        <v>233</v>
      </c>
      <c r="C10" s="52">
        <v>254</v>
      </c>
      <c r="D10" s="53">
        <f t="shared" si="0"/>
        <v>0.91732283464566933</v>
      </c>
      <c r="E10" s="52">
        <v>222</v>
      </c>
      <c r="F10" s="52">
        <v>254</v>
      </c>
      <c r="G10" s="53">
        <f t="shared" ref="G10:G11" si="1">(E10/F10)</f>
        <v>0.87401574803149606</v>
      </c>
      <c r="H10" s="54">
        <f>+(G10-D10)/D10</f>
        <v>-4.7210300429184587E-2</v>
      </c>
      <c r="I10" s="8"/>
    </row>
    <row r="11" spans="1:9">
      <c r="A11" s="57" t="s">
        <v>15</v>
      </c>
      <c r="B11" s="58">
        <v>1351</v>
      </c>
      <c r="C11" s="55">
        <v>1463</v>
      </c>
      <c r="D11" s="49">
        <f t="shared" si="0"/>
        <v>0.92344497607655507</v>
      </c>
      <c r="E11" s="58">
        <v>1345</v>
      </c>
      <c r="F11" s="55">
        <v>1463</v>
      </c>
      <c r="G11" s="49">
        <f t="shared" si="1"/>
        <v>0.91934381408065624</v>
      </c>
      <c r="H11" s="50">
        <f>+(G11-D11)/D11</f>
        <v>-4.4411547002220463E-3</v>
      </c>
      <c r="I11" s="8"/>
    </row>
    <row r="12" spans="1:9">
      <c r="A12" s="121" t="s">
        <v>16</v>
      </c>
      <c r="B12" s="122"/>
      <c r="C12" s="122"/>
      <c r="D12" s="122"/>
      <c r="E12" s="122"/>
      <c r="F12" s="122"/>
      <c r="G12" s="122"/>
      <c r="H12" s="28" t="s">
        <v>17</v>
      </c>
    </row>
    <row r="13" spans="1:9">
      <c r="A13" s="123" t="s">
        <v>18</v>
      </c>
      <c r="B13" s="124"/>
      <c r="C13" s="16">
        <v>1222</v>
      </c>
      <c r="D13" s="125">
        <f>C13+C14</f>
        <v>1690</v>
      </c>
      <c r="E13" s="127" t="s">
        <v>18</v>
      </c>
      <c r="F13" s="127"/>
      <c r="G13" s="16">
        <v>1190</v>
      </c>
      <c r="H13" s="128">
        <f>G13+G14</f>
        <v>1699</v>
      </c>
    </row>
    <row r="14" spans="1:9">
      <c r="A14" s="123" t="s">
        <v>19</v>
      </c>
      <c r="B14" s="124"/>
      <c r="C14" s="16">
        <v>468</v>
      </c>
      <c r="D14" s="126"/>
      <c r="E14" s="127" t="s">
        <v>19</v>
      </c>
      <c r="F14" s="127"/>
      <c r="G14" s="16">
        <v>509</v>
      </c>
      <c r="H14" s="129"/>
    </row>
    <row r="15" spans="1:9" ht="66" customHeight="1" thickBot="1">
      <c r="A15" s="113" t="s">
        <v>111</v>
      </c>
      <c r="B15" s="198"/>
      <c r="C15" s="198"/>
      <c r="D15" s="198"/>
      <c r="E15" s="198"/>
      <c r="F15" s="198"/>
      <c r="G15" s="198"/>
      <c r="H15" s="199"/>
    </row>
    <row r="16" spans="1:9">
      <c r="A16" s="114" t="s">
        <v>112</v>
      </c>
      <c r="B16" s="115"/>
      <c r="C16" s="115"/>
      <c r="D16" s="115"/>
      <c r="E16" s="115"/>
      <c r="F16" s="115"/>
      <c r="G16" s="115"/>
      <c r="H16" s="116"/>
    </row>
    <row r="17" spans="1:11">
      <c r="A17" s="73" t="s">
        <v>49</v>
      </c>
      <c r="B17" s="74" t="s">
        <v>50</v>
      </c>
      <c r="C17" s="74" t="s">
        <v>51</v>
      </c>
      <c r="D17" s="74" t="s">
        <v>52</v>
      </c>
      <c r="E17" s="75" t="s">
        <v>53</v>
      </c>
      <c r="F17" s="74" t="s">
        <v>50</v>
      </c>
      <c r="G17" s="74" t="s">
        <v>51</v>
      </c>
      <c r="H17" s="76" t="s">
        <v>52</v>
      </c>
    </row>
    <row r="18" spans="1:11" ht="27">
      <c r="A18" s="77" t="s">
        <v>54</v>
      </c>
      <c r="B18" s="78">
        <v>820</v>
      </c>
      <c r="C18" s="78">
        <v>1506</v>
      </c>
      <c r="D18" s="79">
        <v>1.8365853658536586</v>
      </c>
      <c r="E18" s="104" t="s">
        <v>73</v>
      </c>
      <c r="F18" s="105">
        <v>1445</v>
      </c>
      <c r="G18" s="105">
        <v>2250</v>
      </c>
      <c r="H18" s="98">
        <v>1.5570934256055364</v>
      </c>
      <c r="K18" s="96"/>
    </row>
    <row r="19" spans="1:11" ht="27">
      <c r="A19" s="80" t="s">
        <v>73</v>
      </c>
      <c r="B19" s="106">
        <v>691</v>
      </c>
      <c r="C19" s="105">
        <v>1333</v>
      </c>
      <c r="D19" s="95">
        <v>1.9290882778581766</v>
      </c>
      <c r="E19" s="107" t="s">
        <v>74</v>
      </c>
      <c r="F19" s="85">
        <v>303</v>
      </c>
      <c r="G19" s="85">
        <v>348</v>
      </c>
      <c r="H19" s="99">
        <v>1.1485148514851484</v>
      </c>
      <c r="K19" s="96"/>
    </row>
    <row r="20" spans="1:11">
      <c r="A20" s="87" t="s">
        <v>74</v>
      </c>
      <c r="B20" s="88">
        <v>129</v>
      </c>
      <c r="C20" s="85">
        <v>173</v>
      </c>
      <c r="D20" s="97">
        <v>1.3410852713178294</v>
      </c>
      <c r="E20" s="117" t="s">
        <v>113</v>
      </c>
      <c r="F20" s="117"/>
      <c r="G20" s="117"/>
      <c r="H20" s="118"/>
    </row>
    <row r="21" spans="1:11">
      <c r="A21" s="90" t="s">
        <v>58</v>
      </c>
      <c r="B21" s="93">
        <v>589</v>
      </c>
      <c r="C21" s="93">
        <v>881</v>
      </c>
      <c r="D21" s="79">
        <v>1.4957555178268251</v>
      </c>
      <c r="E21" s="117"/>
      <c r="F21" s="117"/>
      <c r="G21" s="117"/>
      <c r="H21" s="118"/>
    </row>
    <row r="22" spans="1:11">
      <c r="A22" s="80" t="s">
        <v>73</v>
      </c>
      <c r="B22" s="106">
        <v>469</v>
      </c>
      <c r="C22" s="106">
        <v>729</v>
      </c>
      <c r="D22" s="95">
        <v>1.5543710021321961</v>
      </c>
      <c r="E22" s="117"/>
      <c r="F22" s="117"/>
      <c r="G22" s="117"/>
      <c r="H22" s="118"/>
    </row>
    <row r="23" spans="1:11">
      <c r="A23" s="87" t="s">
        <v>74</v>
      </c>
      <c r="B23" s="88">
        <v>120</v>
      </c>
      <c r="C23" s="88">
        <v>152</v>
      </c>
      <c r="D23" s="97">
        <v>1.2666666666666666</v>
      </c>
      <c r="E23" s="117"/>
      <c r="F23" s="117"/>
      <c r="G23" s="117"/>
      <c r="H23" s="118"/>
    </row>
    <row r="24" spans="1:11">
      <c r="A24" s="77" t="s">
        <v>60</v>
      </c>
      <c r="B24" s="93">
        <v>339</v>
      </c>
      <c r="C24" s="93">
        <v>211</v>
      </c>
      <c r="D24" s="94">
        <v>0.6224188790560472</v>
      </c>
      <c r="E24" s="117"/>
      <c r="F24" s="117"/>
      <c r="G24" s="117"/>
      <c r="H24" s="118"/>
    </row>
    <row r="25" spans="1:11">
      <c r="A25" s="80" t="s">
        <v>73</v>
      </c>
      <c r="B25" s="106">
        <v>285</v>
      </c>
      <c r="C25" s="106">
        <v>188</v>
      </c>
      <c r="D25" s="95">
        <v>0.6596491228070176</v>
      </c>
      <c r="E25" s="117"/>
      <c r="F25" s="117"/>
      <c r="G25" s="117"/>
      <c r="H25" s="118"/>
    </row>
    <row r="26" spans="1:11" ht="15.75" thickBot="1">
      <c r="A26" s="100" t="s">
        <v>74</v>
      </c>
      <c r="B26" s="101">
        <v>54</v>
      </c>
      <c r="C26" s="102">
        <v>23</v>
      </c>
      <c r="D26" s="103">
        <v>0.42592592592592593</v>
      </c>
      <c r="E26" s="119"/>
      <c r="F26" s="119"/>
      <c r="G26" s="119"/>
      <c r="H26" s="120"/>
    </row>
  </sheetData>
  <mergeCells count="18">
    <mergeCell ref="A15:H15"/>
    <mergeCell ref="A16:H16"/>
    <mergeCell ref="E20:H26"/>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8687DD49-B803-4CCF-A4CC-5312E456FC00}">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23BAEB2D-BE93-4C38-9D57-F7F08E66CFBD}">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C243-267E-448C-87F0-C931757400AF}">
  <dimension ref="A1:I26"/>
  <sheetViews>
    <sheetView showGridLines="0" zoomScale="90" zoomScaleNormal="90" workbookViewId="0">
      <selection activeCell="B9" sqref="B9"/>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110</v>
      </c>
      <c r="C5" s="122"/>
      <c r="D5" s="142"/>
      <c r="E5" s="141" t="s">
        <v>114</v>
      </c>
      <c r="F5" s="122"/>
      <c r="G5" s="142"/>
      <c r="H5" s="143" t="s">
        <v>7</v>
      </c>
    </row>
    <row r="6" spans="1:9" ht="45">
      <c r="A6" s="140"/>
      <c r="B6" s="2" t="s">
        <v>8</v>
      </c>
      <c r="C6" s="3" t="s">
        <v>9</v>
      </c>
      <c r="D6" s="2" t="s">
        <v>10</v>
      </c>
      <c r="E6" s="2" t="s">
        <v>8</v>
      </c>
      <c r="F6" s="3" t="s">
        <v>9</v>
      </c>
      <c r="G6" s="2" t="s">
        <v>10</v>
      </c>
      <c r="H6" s="144"/>
    </row>
    <row r="7" spans="1:9" ht="15" customHeight="1">
      <c r="A7" s="46" t="s">
        <v>11</v>
      </c>
      <c r="B7" s="47">
        <v>932</v>
      </c>
      <c r="C7" s="48">
        <v>1075</v>
      </c>
      <c r="D7" s="49">
        <f>(B7/C7)</f>
        <v>0.86697674418604653</v>
      </c>
      <c r="E7" s="47">
        <v>922</v>
      </c>
      <c r="F7" s="48">
        <v>1075</v>
      </c>
      <c r="G7" s="49">
        <f>(E7/F7)</f>
        <v>0.85767441860465121</v>
      </c>
      <c r="H7" s="50">
        <f>+(G7-D7)/D7</f>
        <v>-1.0729613733905546E-2</v>
      </c>
      <c r="I7" s="8"/>
    </row>
    <row r="8" spans="1:9" ht="15.75" customHeight="1">
      <c r="A8" s="51" t="s">
        <v>12</v>
      </c>
      <c r="B8" s="52">
        <v>6794</v>
      </c>
      <c r="C8" s="52">
        <v>7255</v>
      </c>
      <c r="D8" s="53">
        <f>(B8/C8)</f>
        <v>0.93645761543762918</v>
      </c>
      <c r="E8" s="52">
        <v>6712</v>
      </c>
      <c r="F8" s="52">
        <v>7255</v>
      </c>
      <c r="G8" s="53">
        <f>(E8/F8)</f>
        <v>0.92515506547208826</v>
      </c>
      <c r="H8" s="54">
        <f>+(G8-D8)/D8</f>
        <v>-1.2069473064468558E-2</v>
      </c>
      <c r="I8" s="8"/>
    </row>
    <row r="9" spans="1:9">
      <c r="A9" s="46" t="s">
        <v>13</v>
      </c>
      <c r="B9" s="55">
        <v>229</v>
      </c>
      <c r="C9" s="56">
        <v>268</v>
      </c>
      <c r="D9" s="49">
        <f>(B9/C9)</f>
        <v>0.85447761194029848</v>
      </c>
      <c r="E9" s="55">
        <v>232</v>
      </c>
      <c r="F9" s="56">
        <v>268</v>
      </c>
      <c r="G9" s="49">
        <f>(E9/F9)</f>
        <v>0.86567164179104472</v>
      </c>
      <c r="H9" s="50">
        <f>+(G9-D9)/D9</f>
        <v>1.3100436681222681E-2</v>
      </c>
      <c r="I9" s="8"/>
    </row>
    <row r="10" spans="1:9">
      <c r="A10" s="51" t="s">
        <v>14</v>
      </c>
      <c r="B10" s="52">
        <v>222</v>
      </c>
      <c r="C10" s="52">
        <v>254</v>
      </c>
      <c r="D10" s="53">
        <f t="shared" ref="D10:D11" si="0">(B10/C10)</f>
        <v>0.87401574803149606</v>
      </c>
      <c r="E10" s="52">
        <v>229</v>
      </c>
      <c r="F10" s="52">
        <v>254</v>
      </c>
      <c r="G10" s="53">
        <f t="shared" ref="G10:G11" si="1">(E10/F10)</f>
        <v>0.90157480314960625</v>
      </c>
      <c r="H10" s="54">
        <f>+(G10-D10)/D10</f>
        <v>3.1531531531531473E-2</v>
      </c>
      <c r="I10" s="8"/>
    </row>
    <row r="11" spans="1:9">
      <c r="A11" s="57" t="s">
        <v>15</v>
      </c>
      <c r="B11" s="58">
        <v>1345</v>
      </c>
      <c r="C11" s="55">
        <v>1463</v>
      </c>
      <c r="D11" s="49">
        <f t="shared" si="0"/>
        <v>0.91934381408065624</v>
      </c>
      <c r="E11" s="58">
        <v>1329</v>
      </c>
      <c r="F11" s="55">
        <v>1463</v>
      </c>
      <c r="G11" s="49">
        <f t="shared" si="1"/>
        <v>0.90840738209159266</v>
      </c>
      <c r="H11" s="50">
        <f>+(G11-D11)/D11</f>
        <v>-1.1895910780669155E-2</v>
      </c>
      <c r="I11" s="8"/>
    </row>
    <row r="12" spans="1:9">
      <c r="A12" s="121" t="s">
        <v>16</v>
      </c>
      <c r="B12" s="122"/>
      <c r="C12" s="122"/>
      <c r="D12" s="122"/>
      <c r="E12" s="122"/>
      <c r="F12" s="122"/>
      <c r="G12" s="122"/>
      <c r="H12" s="28" t="s">
        <v>17</v>
      </c>
    </row>
    <row r="13" spans="1:9">
      <c r="A13" s="123" t="s">
        <v>18</v>
      </c>
      <c r="B13" s="124"/>
      <c r="C13" s="16">
        <v>1190</v>
      </c>
      <c r="D13" s="125">
        <f>C13+C14</f>
        <v>1699</v>
      </c>
      <c r="E13" s="127" t="s">
        <v>18</v>
      </c>
      <c r="F13" s="127"/>
      <c r="G13" s="16">
        <v>1029</v>
      </c>
      <c r="H13" s="128">
        <f>G13+G14</f>
        <v>1250</v>
      </c>
    </row>
    <row r="14" spans="1:9">
      <c r="A14" s="123" t="s">
        <v>19</v>
      </c>
      <c r="B14" s="124"/>
      <c r="C14" s="16">
        <v>509</v>
      </c>
      <c r="D14" s="126"/>
      <c r="E14" s="127" t="s">
        <v>19</v>
      </c>
      <c r="F14" s="127"/>
      <c r="G14" s="16">
        <v>221</v>
      </c>
      <c r="H14" s="129"/>
    </row>
    <row r="15" spans="1:9" ht="66" customHeight="1" thickBot="1">
      <c r="A15" s="113" t="s">
        <v>115</v>
      </c>
      <c r="B15" s="198"/>
      <c r="C15" s="198"/>
      <c r="D15" s="198"/>
      <c r="E15" s="198"/>
      <c r="F15" s="198"/>
      <c r="G15" s="198"/>
      <c r="H15" s="199"/>
    </row>
    <row r="16" spans="1:9">
      <c r="A16" s="114" t="s">
        <v>116</v>
      </c>
      <c r="B16" s="115"/>
      <c r="C16" s="115"/>
      <c r="D16" s="115"/>
      <c r="E16" s="115"/>
      <c r="F16" s="115"/>
      <c r="G16" s="115"/>
      <c r="H16" s="116"/>
    </row>
    <row r="17" spans="1:8">
      <c r="A17" s="73" t="s">
        <v>49</v>
      </c>
      <c r="B17" s="74" t="s">
        <v>50</v>
      </c>
      <c r="C17" s="74" t="s">
        <v>51</v>
      </c>
      <c r="D17" s="74" t="s">
        <v>52</v>
      </c>
      <c r="E17" s="75" t="s">
        <v>53</v>
      </c>
      <c r="F17" s="74" t="s">
        <v>50</v>
      </c>
      <c r="G17" s="74" t="s">
        <v>51</v>
      </c>
      <c r="H17" s="76" t="s">
        <v>52</v>
      </c>
    </row>
    <row r="18" spans="1:8" ht="27">
      <c r="A18" s="77" t="s">
        <v>54</v>
      </c>
      <c r="B18" s="78">
        <f>+B19+B20</f>
        <v>1183</v>
      </c>
      <c r="C18" s="78">
        <f>+C19+C20</f>
        <v>1930</v>
      </c>
      <c r="D18" s="108">
        <f>+C18/B18</f>
        <v>1.6314454775993237</v>
      </c>
      <c r="E18" s="104" t="s">
        <v>73</v>
      </c>
      <c r="F18" s="105">
        <v>1811</v>
      </c>
      <c r="G18" s="105">
        <v>2530</v>
      </c>
      <c r="H18" s="111">
        <f>+G18/F18</f>
        <v>1.3970182219768084</v>
      </c>
    </row>
    <row r="19" spans="1:8" ht="27">
      <c r="A19" s="80" t="s">
        <v>73</v>
      </c>
      <c r="B19" s="106">
        <v>982</v>
      </c>
      <c r="C19" s="105">
        <v>1644</v>
      </c>
      <c r="D19" s="109">
        <f t="shared" ref="D19:D26" si="2">+C19/B19</f>
        <v>1.6741344195519348</v>
      </c>
      <c r="E19" s="107" t="s">
        <v>74</v>
      </c>
      <c r="F19" s="85">
        <v>438</v>
      </c>
      <c r="G19" s="85">
        <v>582</v>
      </c>
      <c r="H19" s="111">
        <f>+G19/F19</f>
        <v>1.3287671232876712</v>
      </c>
    </row>
    <row r="20" spans="1:8">
      <c r="A20" s="87" t="s">
        <v>74</v>
      </c>
      <c r="B20" s="88">
        <v>201</v>
      </c>
      <c r="C20" s="85">
        <v>286</v>
      </c>
      <c r="D20" s="110">
        <f t="shared" si="2"/>
        <v>1.4228855721393034</v>
      </c>
      <c r="E20" s="117" t="s">
        <v>117</v>
      </c>
      <c r="F20" s="117"/>
      <c r="G20" s="117"/>
      <c r="H20" s="118"/>
    </row>
    <row r="21" spans="1:8">
      <c r="A21" s="90" t="s">
        <v>58</v>
      </c>
      <c r="B21" s="78">
        <f>+B22+B23</f>
        <v>666</v>
      </c>
      <c r="C21" s="78">
        <f>+C22+C23</f>
        <v>865</v>
      </c>
      <c r="D21" s="108">
        <f t="shared" si="2"/>
        <v>1.2987987987987988</v>
      </c>
      <c r="E21" s="117"/>
      <c r="F21" s="117"/>
      <c r="G21" s="117"/>
      <c r="H21" s="118"/>
    </row>
    <row r="22" spans="1:8">
      <c r="A22" s="80" t="s">
        <v>73</v>
      </c>
      <c r="B22" s="106">
        <v>503</v>
      </c>
      <c r="C22" s="106">
        <v>646</v>
      </c>
      <c r="D22" s="109">
        <f t="shared" si="2"/>
        <v>1.2842942345924453</v>
      </c>
      <c r="E22" s="117"/>
      <c r="F22" s="117"/>
      <c r="G22" s="117"/>
      <c r="H22" s="118"/>
    </row>
    <row r="23" spans="1:8">
      <c r="A23" s="87" t="s">
        <v>74</v>
      </c>
      <c r="B23" s="88">
        <v>163</v>
      </c>
      <c r="C23" s="88">
        <v>219</v>
      </c>
      <c r="D23" s="110">
        <f t="shared" si="2"/>
        <v>1.343558282208589</v>
      </c>
      <c r="E23" s="117"/>
      <c r="F23" s="117"/>
      <c r="G23" s="117"/>
      <c r="H23" s="118"/>
    </row>
    <row r="24" spans="1:8">
      <c r="A24" s="77" t="s">
        <v>60</v>
      </c>
      <c r="B24" s="78">
        <f>+B25+B26</f>
        <v>400</v>
      </c>
      <c r="C24" s="78">
        <f>+C25+C26</f>
        <v>317</v>
      </c>
      <c r="D24" s="108">
        <f t="shared" si="2"/>
        <v>0.79249999999999998</v>
      </c>
      <c r="E24" s="117"/>
      <c r="F24" s="117"/>
      <c r="G24" s="117"/>
      <c r="H24" s="118"/>
    </row>
    <row r="25" spans="1:8">
      <c r="A25" s="80" t="s">
        <v>73</v>
      </c>
      <c r="B25" s="106">
        <v>326</v>
      </c>
      <c r="C25" s="106">
        <v>240</v>
      </c>
      <c r="D25" s="109">
        <f t="shared" si="2"/>
        <v>0.73619631901840488</v>
      </c>
      <c r="E25" s="117"/>
      <c r="F25" s="117"/>
      <c r="G25" s="117"/>
      <c r="H25" s="118"/>
    </row>
    <row r="26" spans="1:8" ht="15.75" thickBot="1">
      <c r="A26" s="100" t="s">
        <v>74</v>
      </c>
      <c r="B26" s="101">
        <v>74</v>
      </c>
      <c r="C26" s="102">
        <v>77</v>
      </c>
      <c r="D26" s="112">
        <f t="shared" si="2"/>
        <v>1.0405405405405406</v>
      </c>
      <c r="E26" s="119"/>
      <c r="F26" s="119"/>
      <c r="G26" s="119"/>
      <c r="H26" s="120"/>
    </row>
  </sheetData>
  <mergeCells count="18">
    <mergeCell ref="E14:F14"/>
    <mergeCell ref="A16:H16"/>
    <mergeCell ref="E20:H2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F6B9B986-85C5-4DF3-B0BC-554F9AB7390F}">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10DC01DA-9E00-4BBF-987F-8B6A77662AF3}">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BE238-CFC3-47C6-9D62-46D7BDEF724A}">
  <dimension ref="A1:I26"/>
  <sheetViews>
    <sheetView showGridLines="0" tabSelected="1" zoomScale="85" zoomScaleNormal="85" workbookViewId="0">
      <selection activeCell="K10" sqref="K10"/>
    </sheetView>
  </sheetViews>
  <sheetFormatPr defaultColWidth="12.7109375" defaultRowHeight="15"/>
  <cols>
    <col min="1" max="1" width="33.7109375" customWidth="1"/>
    <col min="2" max="2" width="16.7109375" customWidth="1"/>
    <col min="3" max="3" width="14.140625" customWidth="1"/>
    <col min="4" max="4" width="16.28515625" customWidth="1"/>
    <col min="5" max="5" width="18" customWidth="1"/>
    <col min="6" max="6" width="17.7109375" customWidth="1"/>
    <col min="7" max="7" width="14.28515625" customWidth="1"/>
    <col min="8" max="8" width="16.28515625" customWidth="1"/>
  </cols>
  <sheetData>
    <row r="1" spans="1:9" ht="18.75" customHeight="1">
      <c r="A1" s="130" t="s">
        <v>0</v>
      </c>
      <c r="B1" s="131"/>
      <c r="C1" s="131"/>
      <c r="D1" s="131"/>
      <c r="E1" s="131"/>
      <c r="F1" s="131"/>
      <c r="G1" s="131"/>
      <c r="H1" s="132"/>
    </row>
    <row r="2" spans="1:9" ht="18.75" customHeight="1">
      <c r="A2" s="133" t="s">
        <v>1</v>
      </c>
      <c r="B2" s="134"/>
      <c r="C2" s="134"/>
      <c r="D2" s="134"/>
      <c r="E2" s="134"/>
      <c r="F2" s="134"/>
      <c r="G2" s="134"/>
      <c r="H2" s="135"/>
    </row>
    <row r="3" spans="1:9" ht="15.75">
      <c r="A3" s="133" t="s">
        <v>2</v>
      </c>
      <c r="B3" s="134"/>
      <c r="C3" s="134"/>
      <c r="D3" s="134"/>
      <c r="E3" s="134"/>
      <c r="F3" s="134"/>
      <c r="G3" s="134"/>
      <c r="H3" s="135"/>
    </row>
    <row r="4" spans="1:9" ht="15.75">
      <c r="A4" s="136" t="s">
        <v>3</v>
      </c>
      <c r="B4" s="137"/>
      <c r="C4" s="137"/>
      <c r="D4" s="137"/>
      <c r="E4" s="137"/>
      <c r="F4" s="137"/>
      <c r="G4" s="137"/>
      <c r="H4" s="138"/>
    </row>
    <row r="5" spans="1:9" ht="15" customHeight="1">
      <c r="A5" s="139" t="s">
        <v>4</v>
      </c>
      <c r="B5" s="141" t="s">
        <v>114</v>
      </c>
      <c r="C5" s="122"/>
      <c r="D5" s="142"/>
      <c r="E5" s="141" t="s">
        <v>118</v>
      </c>
      <c r="F5" s="122"/>
      <c r="G5" s="142"/>
      <c r="H5" s="143" t="s">
        <v>7</v>
      </c>
    </row>
    <row r="6" spans="1:9" ht="45">
      <c r="A6" s="140"/>
      <c r="B6" s="2" t="s">
        <v>8</v>
      </c>
      <c r="C6" s="3" t="s">
        <v>9</v>
      </c>
      <c r="D6" s="2" t="s">
        <v>10</v>
      </c>
      <c r="E6" s="2" t="s">
        <v>8</v>
      </c>
      <c r="F6" s="3" t="s">
        <v>9</v>
      </c>
      <c r="G6" s="2" t="s">
        <v>10</v>
      </c>
      <c r="H6" s="144"/>
    </row>
    <row r="7" spans="1:9" ht="15" customHeight="1">
      <c r="A7" s="46" t="s">
        <v>11</v>
      </c>
      <c r="B7" s="47">
        <v>922</v>
      </c>
      <c r="C7" s="48">
        <v>1075</v>
      </c>
      <c r="D7" s="49">
        <f>(B7/C7)</f>
        <v>0.85767441860465121</v>
      </c>
      <c r="E7" s="47">
        <v>919</v>
      </c>
      <c r="F7" s="48">
        <v>1075</v>
      </c>
      <c r="G7" s="49">
        <f>(E7/F7)</f>
        <v>0.85488372093023257</v>
      </c>
      <c r="H7" s="50">
        <f>+(G7-D7)/D7</f>
        <v>-3.2537960954447274E-3</v>
      </c>
      <c r="I7" s="8"/>
    </row>
    <row r="8" spans="1:9" ht="15.75" customHeight="1">
      <c r="A8" s="51" t="s">
        <v>12</v>
      </c>
      <c r="B8" s="52">
        <v>6712</v>
      </c>
      <c r="C8" s="52">
        <v>7255</v>
      </c>
      <c r="D8" s="53">
        <f>(B8/C8)</f>
        <v>0.92515506547208826</v>
      </c>
      <c r="E8" s="52">
        <v>6644</v>
      </c>
      <c r="F8" s="52">
        <v>7255</v>
      </c>
      <c r="G8" s="53">
        <f>(E8/F8)</f>
        <v>0.91578221915920055</v>
      </c>
      <c r="H8" s="54">
        <f>+(G8-D8)/D8</f>
        <v>-1.013110846245535E-2</v>
      </c>
      <c r="I8" s="8"/>
    </row>
    <row r="9" spans="1:9">
      <c r="A9" s="46" t="s">
        <v>13</v>
      </c>
      <c r="B9" s="55">
        <v>232</v>
      </c>
      <c r="C9" s="56">
        <v>268</v>
      </c>
      <c r="D9" s="49">
        <f>(B9/C9)</f>
        <v>0.86567164179104472</v>
      </c>
      <c r="E9" s="55">
        <v>224</v>
      </c>
      <c r="F9" s="56">
        <v>268</v>
      </c>
      <c r="G9" s="49">
        <f>(E9/F9)</f>
        <v>0.83582089552238803</v>
      </c>
      <c r="H9" s="50">
        <f>+(G9-D9)/D9</f>
        <v>-3.4482758620689627E-2</v>
      </c>
      <c r="I9" s="8"/>
    </row>
    <row r="10" spans="1:9">
      <c r="A10" s="51" t="s">
        <v>14</v>
      </c>
      <c r="B10" s="52">
        <v>229</v>
      </c>
      <c r="C10" s="52">
        <v>254</v>
      </c>
      <c r="D10" s="53">
        <f t="shared" ref="D10:D11" si="0">(B10/C10)</f>
        <v>0.90157480314960625</v>
      </c>
      <c r="E10" s="52">
        <v>231</v>
      </c>
      <c r="F10" s="52">
        <v>254</v>
      </c>
      <c r="G10" s="53">
        <f t="shared" ref="G10:G11" si="1">(E10/F10)</f>
        <v>0.90944881889763785</v>
      </c>
      <c r="H10" s="54">
        <f>+(G10-D10)/D10</f>
        <v>8.7336244541485804E-3</v>
      </c>
      <c r="I10" s="8"/>
    </row>
    <row r="11" spans="1:9">
      <c r="A11" s="57" t="s">
        <v>15</v>
      </c>
      <c r="B11" s="58">
        <v>1329</v>
      </c>
      <c r="C11" s="55">
        <v>1463</v>
      </c>
      <c r="D11" s="49">
        <f t="shared" si="0"/>
        <v>0.90840738209159266</v>
      </c>
      <c r="E11" s="58">
        <v>1335</v>
      </c>
      <c r="F11" s="55">
        <v>1463</v>
      </c>
      <c r="G11" s="49">
        <f t="shared" si="1"/>
        <v>0.91250854408749149</v>
      </c>
      <c r="H11" s="50">
        <f>+(G11-D11)/D11</f>
        <v>4.5146726862302367E-3</v>
      </c>
      <c r="I11" s="8"/>
    </row>
    <row r="12" spans="1:9">
      <c r="A12" s="121" t="s">
        <v>16</v>
      </c>
      <c r="B12" s="122"/>
      <c r="C12" s="122"/>
      <c r="D12" s="122"/>
      <c r="E12" s="122"/>
      <c r="F12" s="122"/>
      <c r="G12" s="122"/>
      <c r="H12" s="28" t="s">
        <v>17</v>
      </c>
    </row>
    <row r="13" spans="1:9">
      <c r="A13" s="123" t="s">
        <v>18</v>
      </c>
      <c r="B13" s="124"/>
      <c r="C13" s="16">
        <v>1029</v>
      </c>
      <c r="D13" s="125">
        <f>C13+C14</f>
        <v>1250</v>
      </c>
      <c r="E13" s="127" t="s">
        <v>18</v>
      </c>
      <c r="F13" s="127"/>
      <c r="G13" s="16">
        <v>1155</v>
      </c>
      <c r="H13" s="128">
        <f>G13+G14</f>
        <v>1649</v>
      </c>
    </row>
    <row r="14" spans="1:9">
      <c r="A14" s="123" t="s">
        <v>19</v>
      </c>
      <c r="B14" s="124"/>
      <c r="C14" s="16">
        <v>221</v>
      </c>
      <c r="D14" s="126"/>
      <c r="E14" s="127" t="s">
        <v>19</v>
      </c>
      <c r="F14" s="127"/>
      <c r="G14" s="16">
        <v>494</v>
      </c>
      <c r="H14" s="129"/>
    </row>
    <row r="15" spans="1:9" ht="66" customHeight="1" thickBot="1">
      <c r="A15" s="113" t="s">
        <v>119</v>
      </c>
      <c r="B15" s="198"/>
      <c r="C15" s="198"/>
      <c r="D15" s="198"/>
      <c r="E15" s="198"/>
      <c r="F15" s="198"/>
      <c r="G15" s="198"/>
      <c r="H15" s="199"/>
    </row>
    <row r="16" spans="1:9">
      <c r="A16" s="114" t="s">
        <v>120</v>
      </c>
      <c r="B16" s="115"/>
      <c r="C16" s="115"/>
      <c r="D16" s="115"/>
      <c r="E16" s="115"/>
      <c r="F16" s="115"/>
      <c r="G16" s="115"/>
      <c r="H16" s="116"/>
    </row>
    <row r="17" spans="1:8">
      <c r="A17" s="73" t="s">
        <v>49</v>
      </c>
      <c r="B17" s="74" t="s">
        <v>50</v>
      </c>
      <c r="C17" s="74" t="s">
        <v>51</v>
      </c>
      <c r="D17" s="74" t="s">
        <v>52</v>
      </c>
      <c r="E17" s="75" t="s">
        <v>53</v>
      </c>
      <c r="F17" s="74" t="s">
        <v>50</v>
      </c>
      <c r="G17" s="74" t="s">
        <v>51</v>
      </c>
      <c r="H17" s="76" t="s">
        <v>52</v>
      </c>
    </row>
    <row r="18" spans="1:8" ht="27">
      <c r="A18" s="77" t="s">
        <v>54</v>
      </c>
      <c r="B18" s="78">
        <f>+B19+B20</f>
        <v>1183</v>
      </c>
      <c r="C18" s="78">
        <f>+C19+C20</f>
        <v>1930</v>
      </c>
      <c r="D18" s="108">
        <f>+C18/B18</f>
        <v>1.6314454775993237</v>
      </c>
      <c r="E18" s="104" t="s">
        <v>73</v>
      </c>
      <c r="F18" s="105">
        <v>1811</v>
      </c>
      <c r="G18" s="105">
        <v>2530</v>
      </c>
      <c r="H18" s="111">
        <f>+G18/F18</f>
        <v>1.3970182219768084</v>
      </c>
    </row>
    <row r="19" spans="1:8" ht="27">
      <c r="A19" s="80" t="s">
        <v>73</v>
      </c>
      <c r="B19" s="106">
        <v>982</v>
      </c>
      <c r="C19" s="105">
        <v>1644</v>
      </c>
      <c r="D19" s="109">
        <f t="shared" ref="D19:D26" si="2">+C19/B19</f>
        <v>1.6741344195519348</v>
      </c>
      <c r="E19" s="107" t="s">
        <v>74</v>
      </c>
      <c r="F19" s="85">
        <v>438</v>
      </c>
      <c r="G19" s="85">
        <v>582</v>
      </c>
      <c r="H19" s="111">
        <f>+G19/F19</f>
        <v>1.3287671232876712</v>
      </c>
    </row>
    <row r="20" spans="1:8">
      <c r="A20" s="87" t="s">
        <v>74</v>
      </c>
      <c r="B20" s="88">
        <v>201</v>
      </c>
      <c r="C20" s="85">
        <v>286</v>
      </c>
      <c r="D20" s="110">
        <f t="shared" si="2"/>
        <v>1.4228855721393034</v>
      </c>
      <c r="E20" s="117" t="s">
        <v>121</v>
      </c>
      <c r="F20" s="117"/>
      <c r="G20" s="117"/>
      <c r="H20" s="118"/>
    </row>
    <row r="21" spans="1:8">
      <c r="A21" s="90" t="s">
        <v>58</v>
      </c>
      <c r="B21" s="78">
        <f>+B22+B23</f>
        <v>666</v>
      </c>
      <c r="C21" s="78">
        <f>+C22+C23</f>
        <v>865</v>
      </c>
      <c r="D21" s="108">
        <f t="shared" si="2"/>
        <v>1.2987987987987988</v>
      </c>
      <c r="E21" s="117"/>
      <c r="F21" s="117"/>
      <c r="G21" s="117"/>
      <c r="H21" s="118"/>
    </row>
    <row r="22" spans="1:8">
      <c r="A22" s="80" t="s">
        <v>73</v>
      </c>
      <c r="B22" s="106">
        <v>503</v>
      </c>
      <c r="C22" s="106">
        <v>646</v>
      </c>
      <c r="D22" s="109">
        <f t="shared" si="2"/>
        <v>1.2842942345924453</v>
      </c>
      <c r="E22" s="117"/>
      <c r="F22" s="117"/>
      <c r="G22" s="117"/>
      <c r="H22" s="118"/>
    </row>
    <row r="23" spans="1:8">
      <c r="A23" s="87" t="s">
        <v>74</v>
      </c>
      <c r="B23" s="88">
        <v>163</v>
      </c>
      <c r="C23" s="88">
        <v>219</v>
      </c>
      <c r="D23" s="110">
        <f t="shared" si="2"/>
        <v>1.343558282208589</v>
      </c>
      <c r="E23" s="117"/>
      <c r="F23" s="117"/>
      <c r="G23" s="117"/>
      <c r="H23" s="118"/>
    </row>
    <row r="24" spans="1:8">
      <c r="A24" s="77" t="s">
        <v>60</v>
      </c>
      <c r="B24" s="78">
        <f>+B25+B26</f>
        <v>400</v>
      </c>
      <c r="C24" s="78">
        <f>+C25+C26</f>
        <v>317</v>
      </c>
      <c r="D24" s="108">
        <f t="shared" si="2"/>
        <v>0.79249999999999998</v>
      </c>
      <c r="E24" s="117"/>
      <c r="F24" s="117"/>
      <c r="G24" s="117"/>
      <c r="H24" s="118"/>
    </row>
    <row r="25" spans="1:8">
      <c r="A25" s="80" t="s">
        <v>73</v>
      </c>
      <c r="B25" s="106">
        <v>326</v>
      </c>
      <c r="C25" s="106">
        <v>240</v>
      </c>
      <c r="D25" s="109">
        <f t="shared" si="2"/>
        <v>0.73619631901840488</v>
      </c>
      <c r="E25" s="117"/>
      <c r="F25" s="117"/>
      <c r="G25" s="117"/>
      <c r="H25" s="118"/>
    </row>
    <row r="26" spans="1:8" ht="15.75" thickBot="1">
      <c r="A26" s="100" t="s">
        <v>74</v>
      </c>
      <c r="B26" s="101">
        <v>74</v>
      </c>
      <c r="C26" s="102">
        <v>77</v>
      </c>
      <c r="D26" s="112">
        <f t="shared" si="2"/>
        <v>1.0405405405405406</v>
      </c>
      <c r="E26" s="119"/>
      <c r="F26" s="119"/>
      <c r="G26" s="119"/>
      <c r="H26" s="120"/>
    </row>
  </sheetData>
  <mergeCells count="18">
    <mergeCell ref="A1:H1"/>
    <mergeCell ref="A2:H2"/>
    <mergeCell ref="A3:H3"/>
    <mergeCell ref="A4:H4"/>
    <mergeCell ref="A5:A6"/>
    <mergeCell ref="B5:D5"/>
    <mergeCell ref="E5:G5"/>
    <mergeCell ref="H5:H6"/>
    <mergeCell ref="A15:H15"/>
    <mergeCell ref="A16:H16"/>
    <mergeCell ref="E20:H26"/>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BFFEDA35-FAAC-4451-A29A-FD7810CEBF1D}">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14D95F83-80AF-4A6E-9546-6AFE93993CB0}">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318bfa1-f4c8-482c-8f68-d7f215aa572b" xsi:nil="true"/>
    <lcf76f155ced4ddcb4097134ff3c332f xmlns="23ded3f6-efb1-4e92-a74c-e903af138b6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FC13707A5CF0141A6E979482D30747D" ma:contentTypeVersion="17" ma:contentTypeDescription="Crear nuevo documento." ma:contentTypeScope="" ma:versionID="261f84caa8ac4c43288534b89f7ef0a6">
  <xsd:schema xmlns:xsd="http://www.w3.org/2001/XMLSchema" xmlns:xs="http://www.w3.org/2001/XMLSchema" xmlns:p="http://schemas.microsoft.com/office/2006/metadata/properties" xmlns:ns2="23ded3f6-efb1-4e92-a74c-e903af138b69" xmlns:ns3="0318bfa1-f4c8-482c-8f68-d7f215aa572b" targetNamespace="http://schemas.microsoft.com/office/2006/metadata/properties" ma:root="true" ma:fieldsID="10e11695328b376cea6d65d5d5e50a04" ns2:_="" ns3:_="">
    <xsd:import namespace="23ded3f6-efb1-4e92-a74c-e903af138b69"/>
    <xsd:import namespace="0318bfa1-f4c8-482c-8f68-d7f215aa572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ded3f6-efb1-4e92-a74c-e903af138b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18bfa1-f4c8-482c-8f68-d7f215aa57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419a7ea8-ad43-4719-bc3f-d8742aa0eb84}" ma:internalName="TaxCatchAll" ma:showField="CatchAllData" ma:web="0318bfa1-f4c8-482c-8f68-d7f215aa57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52E85F-D9E9-420E-8049-A91F962F8A59}"/>
</file>

<file path=customXml/itemProps2.xml><?xml version="1.0" encoding="utf-8"?>
<ds:datastoreItem xmlns:ds="http://schemas.openxmlformats.org/officeDocument/2006/customXml" ds:itemID="{9454729D-9DE3-4266-B031-E1B34C95E6AC}"/>
</file>

<file path=customXml/itemProps3.xml><?xml version="1.0" encoding="utf-8"?>
<ds:datastoreItem xmlns:ds="http://schemas.openxmlformats.org/officeDocument/2006/customXml" ds:itemID="{B96AA74F-6A59-473B-B623-2C1097CA87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Carito VP</dc:creator>
  <cp:keywords/>
  <dc:description/>
  <cp:lastModifiedBy>Fernando, Villamil Gutierrez</cp:lastModifiedBy>
  <cp:revision/>
  <dcterms:created xsi:type="dcterms:W3CDTF">2026-05-01T21:26:38Z</dcterms:created>
  <dcterms:modified xsi:type="dcterms:W3CDTF">2026-05-31T23:17:48Z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0x0101000FC13707A5CF0141A6E979482D30747D</vt:lpwstr>
  </property>
  <property fmtid="{D5CDD505-2E9C-101B-9397-08002B2CF9AE}" pid="3" name="MediaServiceImageTags">
    <vt:lpwstr/>
  </property>
</Properties>
</file>